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6\My_CR\TT_Analysis\LBS\intermediate_drafts\Rel17_Revised_TT_0602\37.571-1 16.2.6 TT\"/>
    </mc:Choice>
  </mc:AlternateContent>
  <xr:revisionPtr revIDLastSave="0" documentId="13_ncr:1_{17A91053-241E-4B32-A237-45F4E654510B}" xr6:coauthVersionLast="47" xr6:coauthVersionMax="47" xr10:uidLastSave="{00000000-0000-0000-0000-000000000000}"/>
  <bookViews>
    <workbookView xWindow="31110" yWindow="2085" windowWidth="21600" windowHeight="11235" tabRatio="846" activeTab="4" xr2:uid="{00000000-000D-0000-FFFF-FFFF00000000}"/>
  </bookViews>
  <sheets>
    <sheet name="Template" sheetId="2" r:id="rId1"/>
    <sheet name="16.2.6-1 Subtest 1" sheetId="6" r:id="rId2"/>
    <sheet name="16.2.6-1 Subtest 2" sheetId="7" r:id="rId3"/>
    <sheet name="16.2.6-3 Subtest1" sheetId="5" r:id="rId4"/>
    <sheet name="16.2.6-3 Subtest2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5" i="7" l="1"/>
  <c r="L91" i="7"/>
  <c r="L87" i="7"/>
  <c r="M73" i="7"/>
  <c r="M72" i="7"/>
  <c r="M71" i="7"/>
  <c r="E70" i="7"/>
  <c r="D70" i="7"/>
  <c r="H66" i="7"/>
  <c r="E66" i="7"/>
  <c r="D66" i="7"/>
  <c r="H69" i="7" s="1"/>
  <c r="I64" i="7"/>
  <c r="I66" i="7" s="1"/>
  <c r="H64" i="7"/>
  <c r="G64" i="7"/>
  <c r="G66" i="7" s="1"/>
  <c r="G72" i="7" s="1"/>
  <c r="G73" i="7" s="1"/>
  <c r="G88" i="7" s="1"/>
  <c r="F64" i="7"/>
  <c r="F66" i="7" s="1"/>
  <c r="F69" i="7" s="1"/>
  <c r="E63" i="7"/>
  <c r="D63" i="7"/>
  <c r="D50" i="7"/>
  <c r="J46" i="7"/>
  <c r="J92" i="7" s="1"/>
  <c r="H46" i="7"/>
  <c r="F46" i="7"/>
  <c r="D46" i="7"/>
  <c r="J42" i="7"/>
  <c r="J88" i="7" s="1"/>
  <c r="H42" i="7"/>
  <c r="F42" i="7"/>
  <c r="D42" i="7"/>
  <c r="H38" i="7"/>
  <c r="D38" i="7"/>
  <c r="F37" i="7"/>
  <c r="F38" i="7" s="1"/>
  <c r="J38" i="7" s="1"/>
  <c r="J84" i="7" s="1"/>
  <c r="F34" i="7"/>
  <c r="E34" i="7"/>
  <c r="D34" i="7"/>
  <c r="I28" i="7"/>
  <c r="I46" i="7" s="1"/>
  <c r="G28" i="7"/>
  <c r="G46" i="7" s="1"/>
  <c r="E27" i="7"/>
  <c r="E50" i="7" s="1"/>
  <c r="F21" i="7"/>
  <c r="I20" i="7"/>
  <c r="H20" i="7"/>
  <c r="G20" i="7"/>
  <c r="F20" i="7"/>
  <c r="I19" i="7"/>
  <c r="F18" i="7"/>
  <c r="I17" i="7"/>
  <c r="I33" i="7" s="1"/>
  <c r="H17" i="7"/>
  <c r="H19" i="7" s="1"/>
  <c r="G17" i="7"/>
  <c r="G19" i="7" s="1"/>
  <c r="F17" i="7"/>
  <c r="E17" i="7"/>
  <c r="D17" i="7"/>
  <c r="F19" i="7" s="1"/>
  <c r="E9" i="7"/>
  <c r="G21" i="7" s="1"/>
  <c r="D9" i="7"/>
  <c r="H21" i="7" s="1"/>
  <c r="L95" i="8"/>
  <c r="L91" i="8"/>
  <c r="L87" i="8"/>
  <c r="M73" i="8"/>
  <c r="M72" i="8"/>
  <c r="M71" i="8"/>
  <c r="I66" i="8"/>
  <c r="H66" i="8"/>
  <c r="F66" i="8"/>
  <c r="E66" i="8"/>
  <c r="I64" i="8"/>
  <c r="H64" i="8"/>
  <c r="G64" i="8"/>
  <c r="G66" i="8" s="1"/>
  <c r="F64" i="8"/>
  <c r="E63" i="8"/>
  <c r="D63" i="8"/>
  <c r="D66" i="8" s="1"/>
  <c r="E50" i="8"/>
  <c r="D50" i="8"/>
  <c r="H46" i="8"/>
  <c r="J46" i="8" s="1"/>
  <c r="J92" i="8" s="1"/>
  <c r="G46" i="8"/>
  <c r="F46" i="8"/>
  <c r="D46" i="8"/>
  <c r="H42" i="8"/>
  <c r="J42" i="8" s="1"/>
  <c r="J88" i="8" s="1"/>
  <c r="G42" i="8"/>
  <c r="F42" i="8"/>
  <c r="D42" i="8"/>
  <c r="H38" i="8"/>
  <c r="D38" i="8"/>
  <c r="F37" i="8"/>
  <c r="F38" i="8" s="1"/>
  <c r="J38" i="8" s="1"/>
  <c r="J84" i="8" s="1"/>
  <c r="F34" i="8"/>
  <c r="E34" i="8"/>
  <c r="D34" i="8"/>
  <c r="I28" i="8"/>
  <c r="I42" i="8" s="1"/>
  <c r="G28" i="8"/>
  <c r="G34" i="8" s="1"/>
  <c r="E27" i="8"/>
  <c r="E46" i="8" s="1"/>
  <c r="G21" i="8"/>
  <c r="F21" i="8"/>
  <c r="I20" i="8"/>
  <c r="H20" i="8"/>
  <c r="G20" i="8"/>
  <c r="F20" i="8"/>
  <c r="I17" i="8"/>
  <c r="I33" i="8" s="1"/>
  <c r="H17" i="8"/>
  <c r="H49" i="8" s="1"/>
  <c r="H50" i="8" s="1"/>
  <c r="G17" i="8"/>
  <c r="F17" i="8"/>
  <c r="F49" i="8" s="1"/>
  <c r="F50" i="8" s="1"/>
  <c r="E17" i="8"/>
  <c r="D17" i="8"/>
  <c r="E9" i="8"/>
  <c r="I18" i="8" s="1"/>
  <c r="D9" i="8"/>
  <c r="H18" i="8" s="1"/>
  <c r="G49" i="8" l="1"/>
  <c r="G72" i="8"/>
  <c r="G73" i="8" s="1"/>
  <c r="G88" i="8" s="1"/>
  <c r="G87" i="8" s="1"/>
  <c r="I49" i="8"/>
  <c r="I69" i="7"/>
  <c r="E18" i="7"/>
  <c r="G37" i="7"/>
  <c r="G38" i="7" s="1"/>
  <c r="G18" i="7"/>
  <c r="F49" i="7"/>
  <c r="F50" i="7" s="1"/>
  <c r="D69" i="7"/>
  <c r="F70" i="7"/>
  <c r="H18" i="7"/>
  <c r="G34" i="7"/>
  <c r="E38" i="7"/>
  <c r="E42" i="7"/>
  <c r="E46" i="7"/>
  <c r="K46" i="7" s="1"/>
  <c r="K92" i="7" s="1"/>
  <c r="G49" i="7"/>
  <c r="G50" i="7" s="1"/>
  <c r="E69" i="7"/>
  <c r="G70" i="7"/>
  <c r="F72" i="7"/>
  <c r="F73" i="7" s="1"/>
  <c r="F88" i="7" s="1"/>
  <c r="I18" i="7"/>
  <c r="H49" i="7"/>
  <c r="H50" i="7" s="1"/>
  <c r="I21" i="7"/>
  <c r="H70" i="7"/>
  <c r="H71" i="7" s="1"/>
  <c r="H84" i="7" s="1"/>
  <c r="I34" i="7"/>
  <c r="G42" i="7"/>
  <c r="I49" i="7"/>
  <c r="I50" i="7" s="1"/>
  <c r="G69" i="7"/>
  <c r="I70" i="7"/>
  <c r="I71" i="7" s="1"/>
  <c r="I84" i="7" s="1"/>
  <c r="H72" i="7"/>
  <c r="H73" i="7" s="1"/>
  <c r="H92" i="7" s="1"/>
  <c r="H33" i="7"/>
  <c r="H34" i="7" s="1"/>
  <c r="J34" i="7" s="1"/>
  <c r="J80" i="7" s="1"/>
  <c r="I72" i="7"/>
  <c r="I73" i="7" s="1"/>
  <c r="I92" i="7" s="1"/>
  <c r="D18" i="7"/>
  <c r="I38" i="7"/>
  <c r="I42" i="7"/>
  <c r="J50" i="8"/>
  <c r="J96" i="8" s="1"/>
  <c r="H70" i="8"/>
  <c r="F69" i="8"/>
  <c r="D70" i="8"/>
  <c r="D74" i="8" s="1"/>
  <c r="D96" i="8" s="1"/>
  <c r="F72" i="8"/>
  <c r="F73" i="8" s="1"/>
  <c r="F88" i="8" s="1"/>
  <c r="H72" i="8"/>
  <c r="H73" i="8" s="1"/>
  <c r="H92" i="8" s="1"/>
  <c r="F70" i="8"/>
  <c r="D69" i="8"/>
  <c r="H69" i="8"/>
  <c r="I70" i="8"/>
  <c r="G19" i="8"/>
  <c r="H33" i="8"/>
  <c r="H34" i="8" s="1"/>
  <c r="J34" i="8" s="1"/>
  <c r="J80" i="8" s="1"/>
  <c r="I46" i="8"/>
  <c r="K46" i="8" s="1"/>
  <c r="K92" i="8" s="1"/>
  <c r="I19" i="8"/>
  <c r="F18" i="8"/>
  <c r="G50" i="8"/>
  <c r="K50" i="8" s="1"/>
  <c r="K96" i="8" s="1"/>
  <c r="E70" i="8"/>
  <c r="G18" i="8"/>
  <c r="I72" i="8"/>
  <c r="I73" i="8" s="1"/>
  <c r="I92" i="8" s="1"/>
  <c r="D18" i="8"/>
  <c r="D22" i="8" s="1"/>
  <c r="H21" i="8"/>
  <c r="I38" i="8"/>
  <c r="E18" i="8"/>
  <c r="I21" i="8"/>
  <c r="G37" i="8"/>
  <c r="G38" i="8" s="1"/>
  <c r="E38" i="8"/>
  <c r="E42" i="8"/>
  <c r="K42" i="8" s="1"/>
  <c r="K88" i="8" s="1"/>
  <c r="I50" i="8"/>
  <c r="E69" i="8"/>
  <c r="G70" i="8"/>
  <c r="F19" i="8"/>
  <c r="I34" i="8"/>
  <c r="K34" i="8" s="1"/>
  <c r="K80" i="8" s="1"/>
  <c r="G69" i="8"/>
  <c r="H19" i="8"/>
  <c r="I69" i="8"/>
  <c r="G89" i="8" l="1"/>
  <c r="G71" i="8"/>
  <c r="G80" i="8" s="1"/>
  <c r="G81" i="8" s="1"/>
  <c r="K50" i="7"/>
  <c r="K96" i="7" s="1"/>
  <c r="K34" i="7"/>
  <c r="K80" i="7" s="1"/>
  <c r="E22" i="7"/>
  <c r="G71" i="7"/>
  <c r="G80" i="7" s="1"/>
  <c r="D22" i="7"/>
  <c r="F71" i="7"/>
  <c r="F80" i="7" s="1"/>
  <c r="E74" i="7"/>
  <c r="E96" i="7" s="1"/>
  <c r="F87" i="7"/>
  <c r="F89" i="7"/>
  <c r="H83" i="7"/>
  <c r="H85" i="7"/>
  <c r="J50" i="7"/>
  <c r="J96" i="7" s="1"/>
  <c r="I91" i="7"/>
  <c r="I93" i="7"/>
  <c r="H93" i="7"/>
  <c r="H91" i="7"/>
  <c r="K42" i="7"/>
  <c r="K88" i="7" s="1"/>
  <c r="K38" i="7"/>
  <c r="K84" i="7" s="1"/>
  <c r="I85" i="7" s="1"/>
  <c r="D74" i="7"/>
  <c r="D96" i="7" s="1"/>
  <c r="F71" i="8"/>
  <c r="F80" i="8" s="1"/>
  <c r="I91" i="8"/>
  <c r="I93" i="8"/>
  <c r="K38" i="8"/>
  <c r="K84" i="8" s="1"/>
  <c r="I71" i="8"/>
  <c r="I84" i="8" s="1"/>
  <c r="H91" i="8"/>
  <c r="H93" i="8"/>
  <c r="E74" i="8"/>
  <c r="E96" i="8" s="1"/>
  <c r="F89" i="8"/>
  <c r="F87" i="8"/>
  <c r="D97" i="8"/>
  <c r="D95" i="8"/>
  <c r="E22" i="8"/>
  <c r="H71" i="8"/>
  <c r="H84" i="8" s="1"/>
  <c r="G79" i="8" l="1"/>
  <c r="G89" i="7"/>
  <c r="G87" i="7"/>
  <c r="I83" i="7"/>
  <c r="F79" i="7"/>
  <c r="F81" i="7"/>
  <c r="E95" i="7"/>
  <c r="E97" i="7"/>
  <c r="D95" i="7"/>
  <c r="D97" i="7"/>
  <c r="G81" i="7"/>
  <c r="G79" i="7"/>
  <c r="E95" i="8"/>
  <c r="E97" i="8"/>
  <c r="H83" i="8"/>
  <c r="H85" i="8"/>
  <c r="I83" i="8"/>
  <c r="I85" i="8"/>
  <c r="F81" i="8"/>
  <c r="F79" i="8"/>
  <c r="I66" i="5" l="1"/>
  <c r="G66" i="5"/>
  <c r="L95" i="5"/>
  <c r="L95" i="6"/>
  <c r="D22" i="5"/>
  <c r="E22" i="5"/>
  <c r="L91" i="5"/>
  <c r="L87" i="5"/>
  <c r="D74" i="5"/>
  <c r="D74" i="6"/>
  <c r="L91" i="6"/>
  <c r="L87" i="6"/>
  <c r="E22" i="6"/>
  <c r="D22" i="6"/>
  <c r="M73" i="6" l="1"/>
  <c r="M72" i="6"/>
  <c r="M71" i="6"/>
  <c r="D66" i="6"/>
  <c r="D70" i="6" s="1"/>
  <c r="I64" i="6"/>
  <c r="I66" i="6" s="1"/>
  <c r="H64" i="6"/>
  <c r="H66" i="6" s="1"/>
  <c r="G64" i="6"/>
  <c r="G66" i="6" s="1"/>
  <c r="F64" i="6"/>
  <c r="F66" i="6" s="1"/>
  <c r="E63" i="6"/>
  <c r="E66" i="6" s="1"/>
  <c r="D63" i="6"/>
  <c r="D50" i="6"/>
  <c r="H46" i="6"/>
  <c r="F46" i="6"/>
  <c r="D46" i="6"/>
  <c r="J46" i="6" s="1"/>
  <c r="J92" i="6" s="1"/>
  <c r="H42" i="6"/>
  <c r="F42" i="6"/>
  <c r="D42" i="6"/>
  <c r="J42" i="6" s="1"/>
  <c r="J88" i="6" s="1"/>
  <c r="H38" i="6"/>
  <c r="D38" i="6"/>
  <c r="F34" i="6"/>
  <c r="D34" i="6"/>
  <c r="I28" i="6"/>
  <c r="I46" i="6" s="1"/>
  <c r="G28" i="6"/>
  <c r="G34" i="6" s="1"/>
  <c r="E27" i="6"/>
  <c r="E34" i="6" s="1"/>
  <c r="I20" i="6"/>
  <c r="H20" i="6"/>
  <c r="G20" i="6"/>
  <c r="F20" i="6"/>
  <c r="I17" i="6"/>
  <c r="H17" i="6"/>
  <c r="H19" i="6" s="1"/>
  <c r="G17" i="6"/>
  <c r="G37" i="6" s="1"/>
  <c r="F17" i="6"/>
  <c r="F37" i="6" s="1"/>
  <c r="F38" i="6" s="1"/>
  <c r="E17" i="6"/>
  <c r="D17" i="6"/>
  <c r="E9" i="6"/>
  <c r="I21" i="6" s="1"/>
  <c r="D9" i="6"/>
  <c r="F18" i="6" s="1"/>
  <c r="I19" i="6" l="1"/>
  <c r="F49" i="6"/>
  <c r="F50" i="6" s="1"/>
  <c r="G49" i="6"/>
  <c r="G50" i="6" s="1"/>
  <c r="D69" i="6"/>
  <c r="H18" i="6"/>
  <c r="G18" i="6"/>
  <c r="E70" i="6"/>
  <c r="G70" i="6"/>
  <c r="I69" i="6"/>
  <c r="I72" i="6"/>
  <c r="I73" i="6" s="1"/>
  <c r="I92" i="6" s="1"/>
  <c r="I70" i="6"/>
  <c r="G69" i="6"/>
  <c r="E69" i="6"/>
  <c r="G72" i="6"/>
  <c r="G73" i="6" s="1"/>
  <c r="G88" i="6" s="1"/>
  <c r="F72" i="6"/>
  <c r="F73" i="6" s="1"/>
  <c r="F88" i="6" s="1"/>
  <c r="F70" i="6"/>
  <c r="J38" i="6"/>
  <c r="J84" i="6" s="1"/>
  <c r="I18" i="6"/>
  <c r="H49" i="6"/>
  <c r="H50" i="6" s="1"/>
  <c r="J50" i="6" s="1"/>
  <c r="J96" i="6" s="1"/>
  <c r="F69" i="6"/>
  <c r="H70" i="6"/>
  <c r="E46" i="6"/>
  <c r="K46" i="6" s="1"/>
  <c r="K92" i="6" s="1"/>
  <c r="F19" i="6"/>
  <c r="F21" i="6"/>
  <c r="G38" i="6"/>
  <c r="G42" i="6"/>
  <c r="G46" i="6"/>
  <c r="I49" i="6"/>
  <c r="I50" i="6" s="1"/>
  <c r="H72" i="6"/>
  <c r="H73" i="6" s="1"/>
  <c r="H92" i="6" s="1"/>
  <c r="G19" i="6"/>
  <c r="G21" i="6"/>
  <c r="H33" i="6"/>
  <c r="H34" i="6" s="1"/>
  <c r="J34" i="6" s="1"/>
  <c r="J80" i="6" s="1"/>
  <c r="H69" i="6"/>
  <c r="D18" i="6"/>
  <c r="H21" i="6"/>
  <c r="I33" i="6"/>
  <c r="I34" i="6" s="1"/>
  <c r="K34" i="6" s="1"/>
  <c r="K80" i="6" s="1"/>
  <c r="I38" i="6"/>
  <c r="I42" i="6"/>
  <c r="E50" i="6"/>
  <c r="E42" i="6"/>
  <c r="E18" i="6"/>
  <c r="E38" i="6"/>
  <c r="E74" i="6" l="1"/>
  <c r="E96" i="6" s="1"/>
  <c r="K50" i="6"/>
  <c r="K96" i="6" s="1"/>
  <c r="H71" i="6"/>
  <c r="H84" i="6" s="1"/>
  <c r="H83" i="6" s="1"/>
  <c r="I71" i="6"/>
  <c r="I84" i="6" s="1"/>
  <c r="K42" i="6"/>
  <c r="K88" i="6" s="1"/>
  <c r="G87" i="6" s="1"/>
  <c r="D96" i="6"/>
  <c r="I91" i="6"/>
  <c r="I93" i="6"/>
  <c r="H91" i="6"/>
  <c r="H93" i="6"/>
  <c r="F71" i="6"/>
  <c r="F80" i="6" s="1"/>
  <c r="H85" i="6"/>
  <c r="F87" i="6"/>
  <c r="F89" i="6"/>
  <c r="G71" i="6"/>
  <c r="G80" i="6" s="1"/>
  <c r="K38" i="6"/>
  <c r="K84" i="6" s="1"/>
  <c r="M73" i="5"/>
  <c r="M72" i="5"/>
  <c r="M71" i="5"/>
  <c r="I64" i="5"/>
  <c r="H64" i="5"/>
  <c r="H66" i="5" s="1"/>
  <c r="G64" i="5"/>
  <c r="F64" i="5"/>
  <c r="F66" i="5" s="1"/>
  <c r="E63" i="5"/>
  <c r="E66" i="5" s="1"/>
  <c r="D63" i="5"/>
  <c r="D66" i="5" s="1"/>
  <c r="D50" i="5"/>
  <c r="H46" i="5"/>
  <c r="F46" i="5"/>
  <c r="D46" i="5"/>
  <c r="H42" i="5"/>
  <c r="F42" i="5"/>
  <c r="D42" i="5"/>
  <c r="H38" i="5"/>
  <c r="D38" i="5"/>
  <c r="F34" i="5"/>
  <c r="D34" i="5"/>
  <c r="I28" i="5"/>
  <c r="I46" i="5" s="1"/>
  <c r="G28" i="5"/>
  <c r="G34" i="5" s="1"/>
  <c r="E27" i="5"/>
  <c r="E42" i="5" s="1"/>
  <c r="I20" i="5"/>
  <c r="H20" i="5"/>
  <c r="G20" i="5"/>
  <c r="F20" i="5"/>
  <c r="I17" i="5"/>
  <c r="H17" i="5"/>
  <c r="G17" i="5"/>
  <c r="F17" i="5"/>
  <c r="E17" i="5"/>
  <c r="D17" i="5"/>
  <c r="E9" i="5"/>
  <c r="G21" i="5" s="1"/>
  <c r="D9" i="5"/>
  <c r="H21" i="5" s="1"/>
  <c r="I83" i="6" l="1"/>
  <c r="F19" i="5"/>
  <c r="H49" i="5"/>
  <c r="H19" i="5"/>
  <c r="I85" i="6"/>
  <c r="G79" i="6"/>
  <c r="G81" i="6"/>
  <c r="D95" i="6"/>
  <c r="D97" i="6"/>
  <c r="F79" i="6"/>
  <c r="F81" i="6"/>
  <c r="E97" i="6"/>
  <c r="E95" i="6"/>
  <c r="G89" i="6"/>
  <c r="G49" i="5"/>
  <c r="G50" i="5" s="1"/>
  <c r="I19" i="5"/>
  <c r="G19" i="5"/>
  <c r="J46" i="5"/>
  <c r="I49" i="5"/>
  <c r="I50" i="5" s="1"/>
  <c r="J42" i="5"/>
  <c r="J88" i="5" s="1"/>
  <c r="F49" i="5"/>
  <c r="F50" i="5" s="1"/>
  <c r="E50" i="5"/>
  <c r="I38" i="5"/>
  <c r="J92" i="5"/>
  <c r="G46" i="5"/>
  <c r="H50" i="5"/>
  <c r="I33" i="5"/>
  <c r="I34" i="5" s="1"/>
  <c r="H33" i="5"/>
  <c r="H34" i="5" s="1"/>
  <c r="J34" i="5" s="1"/>
  <c r="J80" i="5" s="1"/>
  <c r="E18" i="5"/>
  <c r="G18" i="5"/>
  <c r="F18" i="5"/>
  <c r="H70" i="5"/>
  <c r="H69" i="5"/>
  <c r="F70" i="5"/>
  <c r="F69" i="5"/>
  <c r="D70" i="5"/>
  <c r="D69" i="5"/>
  <c r="F72" i="5"/>
  <c r="F73" i="5" s="1"/>
  <c r="F88" i="5" s="1"/>
  <c r="H72" i="5"/>
  <c r="H73" i="5" s="1"/>
  <c r="H92" i="5" s="1"/>
  <c r="G70" i="5"/>
  <c r="G69" i="5"/>
  <c r="I72" i="5"/>
  <c r="I73" i="5" s="1"/>
  <c r="I92" i="5" s="1"/>
  <c r="G72" i="5"/>
  <c r="G73" i="5" s="1"/>
  <c r="G88" i="5" s="1"/>
  <c r="E70" i="5"/>
  <c r="I70" i="5"/>
  <c r="I69" i="5"/>
  <c r="E69" i="5"/>
  <c r="I21" i="5"/>
  <c r="E34" i="5"/>
  <c r="G42" i="5"/>
  <c r="E46" i="5"/>
  <c r="D18" i="5"/>
  <c r="F37" i="5"/>
  <c r="F38" i="5" s="1"/>
  <c r="J38" i="5" s="1"/>
  <c r="G37" i="5"/>
  <c r="G38" i="5" s="1"/>
  <c r="I42" i="5"/>
  <c r="H18" i="5"/>
  <c r="F21" i="5"/>
  <c r="I18" i="5"/>
  <c r="E38" i="5"/>
  <c r="E74" i="5" l="1"/>
  <c r="E96" i="5" s="1"/>
  <c r="K42" i="5"/>
  <c r="K34" i="5"/>
  <c r="K80" i="5" s="1"/>
  <c r="K50" i="5"/>
  <c r="K96" i="5" s="1"/>
  <c r="K46" i="5"/>
  <c r="K92" i="5" s="1"/>
  <c r="I71" i="5"/>
  <c r="I84" i="5" s="1"/>
  <c r="F71" i="5"/>
  <c r="F80" i="5" s="1"/>
  <c r="G71" i="5"/>
  <c r="G80" i="5" s="1"/>
  <c r="H71" i="5"/>
  <c r="J50" i="5"/>
  <c r="J96" i="5" s="1"/>
  <c r="K38" i="5"/>
  <c r="K84" i="5" s="1"/>
  <c r="D96" i="5"/>
  <c r="J84" i="5"/>
  <c r="K88" i="5"/>
  <c r="G89" i="5" s="1"/>
  <c r="H91" i="5"/>
  <c r="H93" i="5"/>
  <c r="F87" i="5"/>
  <c r="F89" i="5"/>
  <c r="H84" i="5"/>
  <c r="I91" i="5" l="1"/>
  <c r="I93" i="5"/>
  <c r="D95" i="5"/>
  <c r="G87" i="5"/>
  <c r="D97" i="5"/>
  <c r="I83" i="5"/>
  <c r="I85" i="5"/>
  <c r="F79" i="5"/>
  <c r="F81" i="5"/>
  <c r="H83" i="5"/>
  <c r="H85" i="5"/>
  <c r="E97" i="5"/>
  <c r="E95" i="5"/>
  <c r="G79" i="5"/>
  <c r="G8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386E25CA-3B0C-4972-A043-28AE830044F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74" authorId="0" shapeId="0" xr:uid="{81E81BEB-CBCB-46F6-8B68-E6BBE6F5A372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L95" authorId="0" shapeId="0" xr:uid="{4B21B0D1-36CB-41F2-9F0C-599061EF081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339DC63D-73A2-46E5-8FED-D089882770FA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74" authorId="0" shapeId="0" xr:uid="{2B890641-B2E7-43C0-AE79-6489B21F19C3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L95" authorId="0" shapeId="0" xr:uid="{5DECDD5A-7BFA-4F95-971D-4212C48D7806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2E45B949-4CFC-4103-864B-8F782E9D114D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74" authorId="0" shapeId="0" xr:uid="{54B4D385-52C6-416F-9880-10739B2BDB8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L95" authorId="0" shapeId="0" xr:uid="{64790690-E122-4DC3-80C7-A9F54D217F7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6039671B-3F4A-4398-867E-6C00C3B67E7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74" authorId="0" shapeId="0" xr:uid="{D3D210E1-87A4-46B3-A152-09E834D5727B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L95" authorId="0" shapeId="0" xr:uid="{E2EE182D-F0EF-4C34-BEA3-F41B223B61D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<sst xmlns="http://schemas.openxmlformats.org/spreadsheetml/2006/main" count="960" uniqueCount="108">
  <si>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</si>
  <si>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</si>
  <si>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</si>
  <si>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</si>
  <si>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</si>
  <si>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</si>
  <si>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</si>
  <si>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</si>
  <si>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</si>
  <si>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</si>
  <si>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</si>
  <si>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</si>
  <si>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</si>
  <si>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</si>
  <si>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</si>
  <si>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</si>
  <si>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</si>
  <si>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</si>
  <si>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</si>
  <si>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</si>
  <si>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</si>
  <si>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</si>
  <si>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</si>
  <si>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</si>
  <si>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</si>
  <si>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</si>
  <si>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</si>
  <si>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</si>
  <si>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</si>
  <si>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</si>
  <si>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</si>
  <si>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</si>
  <si>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</si>
  <si>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</si>
  <si>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</si>
  <si>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</si>
  <si>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</si>
  <si>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</si>
  <si>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</si>
  <si>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</si>
  <si>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</si>
  <si>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</si>
  <si>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</si>
  <si>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</si>
  <si>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</si>
  <si>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</si>
  <si>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</si>
  <si>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</si>
  <si>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</si>
  <si>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</si>
  <si>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</si>
  <si>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</si>
  <si>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</si>
  <si>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</si>
  <si>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</si>
  <si>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</si>
  <si>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</si>
  <si>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</si>
  <si>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</si>
  <si>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</si>
  <si>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</si>
  <si>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</si>
  <si>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</si>
  <si>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</si>
  <si>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</si>
  <si>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</si>
  <si>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</si>
  <si>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</si>
  <si>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</si>
  <si>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</si>
  <si>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</si>
  <si>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</si>
  <si>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</si>
  <si>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</si>
  <si>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</si>
  <si>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</si>
  <si>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</si>
  <si>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</si>
  <si>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</si>
  <si>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</si>
  <si>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</si>
  <si>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</si>
  <si>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</si>
  <si>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</si>
  <si>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</si>
  <si>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</si>
  <si>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T1</t>
  </si>
  <si>
    <t>T2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</si>
  <si>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</si>
  <si>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</si>
  <si>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</si>
  <si>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</si>
  <si>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</si>
  <si>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PRS Es/Iot to be within range</t>
  </si>
  <si>
    <t>The following Positioning Test cases in 37.571-1 are based on this template:</t>
  </si>
  <si>
    <t xml:space="preserve">38.133 Table 10.1.24.2.1-1 </t>
  </si>
  <si>
    <t>38.133 Table 10.1.24.2.1-1</t>
  </si>
  <si>
    <t>Template is for 2 NR cells, intra-frequency</t>
  </si>
  <si>
    <t>38.133 Table B.2.14-1, NR_TDD_FR1_G</t>
  </si>
  <si>
    <t>16.2.6</t>
  </si>
  <si>
    <t>From TS 38.133 Table A.6.6.13.4.1-1</t>
  </si>
  <si>
    <t>From TS 38.133 Table A.6.6.13.4.1-3</t>
  </si>
  <si>
    <t>v17.16.0</t>
  </si>
  <si>
    <t>37.571-1</t>
  </si>
  <si>
    <t>Ref: TS 38.133 v17.16.0 clause A.6.6.13.4</t>
  </si>
  <si>
    <t xml:space="preserve">The PRS Es/Noc of Cell 1 is increased in T2 by an amount sufficient to achieve Cell 1 Es/Iot &gt;=-0dB. </t>
  </si>
  <si>
    <t xml:space="preserve">The PRS Es/Noc of Cell 2 is increased in T2 by an amount sufficient to achieve Cell 2 Es/Iot &gt;=-6dB. 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</si>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</sst>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19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0" fillId="0" borderId="2" xfId="0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6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7" fillId="0" borderId="0" xfId="0" applyFont="1" applyAlignment="1">
      <alignment horizontal="center"/>
    </xf>
    <xf numFmtId="2" fontId="0" fillId="0" borderId="6" xfId="0" applyNumberForma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4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0" fontId="4" fillId="6" borderId="0" xfId="0" applyFont="1" applyFill="1"/>
    <xf numFmtId="164" fontId="4" fillId="6" borderId="0" xfId="0" applyNumberFormat="1" applyFont="1" applyFill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0" borderId="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Border="1"/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6" fillId="2" borderId="8" xfId="0" applyFont="1" applyFill="1" applyBorder="1"/>
    <xf numFmtId="0" fontId="4" fillId="0" borderId="8" xfId="0" applyFont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10" sqref="E10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4" customWidth="1"/>
    <col min="5" max="5" width="12" style="4" customWidth="1"/>
    <col min="6" max="6" width="11.42578125" style="17" customWidth="1"/>
    <col min="7" max="7" width="9.7109375" customWidth="1"/>
    <col min="8" max="8" width="32.7109375" style="9" customWidth="1"/>
  </cols>
  <sheetData>
    <row r="1" spans="1:8">
      <c r="A1" s="25" t="s">
        <v>43</v>
      </c>
    </row>
    <row r="3" spans="1:8">
      <c r="A3" s="25" t="s">
        <v>46</v>
      </c>
      <c r="B3" t="s">
        <v>97</v>
      </c>
    </row>
    <row r="4" spans="1:8">
      <c r="A4" s="25"/>
      <c r="F4"/>
      <c r="H4"/>
    </row>
    <row r="5" spans="1:8">
      <c r="A5" s="25"/>
      <c r="F5"/>
      <c r="H5"/>
    </row>
    <row r="6" spans="1:8">
      <c r="C6" s="25" t="s">
        <v>30</v>
      </c>
      <c r="D6" s="116">
        <v>38.133000000000003</v>
      </c>
      <c r="E6" s="116" t="s">
        <v>103</v>
      </c>
      <c r="F6" s="25" t="s">
        <v>31</v>
      </c>
      <c r="H6"/>
    </row>
    <row r="7" spans="1:8">
      <c r="A7" s="25" t="s">
        <v>29</v>
      </c>
      <c r="B7" t="s">
        <v>94</v>
      </c>
      <c r="C7" t="s">
        <v>99</v>
      </c>
      <c r="D7" s="4" t="s">
        <v>102</v>
      </c>
      <c r="E7" s="4" t="s">
        <v>107</v>
      </c>
      <c r="F7" t="s">
        <v>49</v>
      </c>
      <c r="H7"/>
    </row>
    <row r="8" spans="1:8">
      <c r="F8"/>
      <c r="H8"/>
    </row>
    <row r="9" spans="1:8">
      <c r="F9" s="27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FC985-100A-438C-8BF2-0F2B89322839}">
  <dimension ref="A1:AL101"/>
  <sheetViews>
    <sheetView workbookViewId="0">
      <selection activeCell="A55" sqref="A55:A56"/>
    </sheetView>
  </sheetViews>
  <sheetFormatPr defaultRowHeight="12.75"/>
  <cols>
    <col min="1" max="1" width="20.85546875" customWidth="1"/>
    <col min="2" max="2" width="10.5703125" customWidth="1"/>
    <col min="4" max="4" width="9.140625" style="149"/>
    <col min="6" max="6" width="9.140625" style="149" customWidth="1"/>
    <col min="8" max="8" width="11.42578125" style="149" customWidth="1"/>
    <col min="10" max="10" width="9.140625" customWidth="1"/>
    <col min="13" max="13" width="34.140625" customWidth="1"/>
  </cols>
  <sheetData>
    <row r="1" spans="1:13" ht="13.5" thickBot="1">
      <c r="M1" s="9"/>
    </row>
    <row r="2" spans="1:13">
      <c r="A2" s="1" t="s">
        <v>19</v>
      </c>
      <c r="B2" s="28"/>
      <c r="C2" s="142" t="s">
        <v>54</v>
      </c>
      <c r="D2" s="188" t="s">
        <v>0</v>
      </c>
      <c r="E2" s="191"/>
      <c r="F2" s="188" t="s">
        <v>1</v>
      </c>
      <c r="G2" s="192"/>
      <c r="H2" s="188" t="s">
        <v>2</v>
      </c>
      <c r="I2" s="192"/>
      <c r="J2" s="16"/>
      <c r="K2" s="16"/>
      <c r="L2" s="36"/>
      <c r="M2" s="11" t="s">
        <v>3</v>
      </c>
    </row>
    <row r="3" spans="1:13">
      <c r="A3" s="2"/>
      <c r="B3" s="30" t="s">
        <v>4</v>
      </c>
      <c r="C3" s="116"/>
      <c r="D3" s="150" t="s">
        <v>86</v>
      </c>
      <c r="E3" s="30" t="s">
        <v>87</v>
      </c>
      <c r="F3" s="150" t="s">
        <v>86</v>
      </c>
      <c r="G3" s="116" t="s">
        <v>87</v>
      </c>
      <c r="H3" s="150" t="s">
        <v>86</v>
      </c>
      <c r="I3" s="116" t="s">
        <v>87</v>
      </c>
      <c r="J3" s="116"/>
      <c r="K3" s="116"/>
      <c r="L3" s="30"/>
      <c r="M3" s="12"/>
    </row>
    <row r="4" spans="1:13">
      <c r="A4" s="111" t="s">
        <v>48</v>
      </c>
      <c r="B4" s="30"/>
      <c r="C4" s="116"/>
      <c r="D4" s="151"/>
      <c r="E4" s="144"/>
      <c r="F4" s="151"/>
      <c r="G4" s="40"/>
      <c r="H4" s="151"/>
      <c r="I4" s="40"/>
      <c r="J4" s="116"/>
      <c r="K4" s="116"/>
      <c r="L4" s="30"/>
      <c r="M4" s="13" t="s">
        <v>60</v>
      </c>
    </row>
    <row r="5" spans="1:13">
      <c r="A5" s="3" t="s">
        <v>50</v>
      </c>
      <c r="B5" s="35" t="s">
        <v>51</v>
      </c>
      <c r="C5" s="4"/>
      <c r="D5" s="152">
        <v>15</v>
      </c>
      <c r="E5" s="145">
        <v>15</v>
      </c>
      <c r="F5" s="152">
        <v>15</v>
      </c>
      <c r="G5" s="145">
        <v>15</v>
      </c>
      <c r="H5" s="152">
        <v>15</v>
      </c>
      <c r="I5" s="114">
        <v>15</v>
      </c>
      <c r="J5" s="116"/>
      <c r="K5" s="116"/>
      <c r="L5" s="30"/>
      <c r="M5" s="13" t="s">
        <v>100</v>
      </c>
    </row>
    <row r="6" spans="1:13">
      <c r="A6" s="3" t="s">
        <v>52</v>
      </c>
      <c r="B6" s="35" t="s">
        <v>53</v>
      </c>
      <c r="C6" s="4"/>
      <c r="D6" s="152">
        <v>20</v>
      </c>
      <c r="E6" s="145">
        <v>20</v>
      </c>
      <c r="F6" s="152">
        <v>20</v>
      </c>
      <c r="G6" s="145">
        <v>20</v>
      </c>
      <c r="H6" s="152">
        <v>20</v>
      </c>
      <c r="I6" s="114">
        <v>20</v>
      </c>
      <c r="J6" s="116"/>
      <c r="K6" s="116"/>
      <c r="L6" s="30"/>
      <c r="M6" s="13" t="s">
        <v>100</v>
      </c>
    </row>
    <row r="7" spans="1:13">
      <c r="A7" s="3" t="s">
        <v>45</v>
      </c>
      <c r="B7" s="35" t="s">
        <v>6</v>
      </c>
      <c r="C7" s="4"/>
      <c r="D7" s="153" t="s">
        <v>9</v>
      </c>
      <c r="E7" s="35" t="s">
        <v>9</v>
      </c>
      <c r="F7" s="153" t="s">
        <v>9</v>
      </c>
      <c r="G7" s="4" t="s">
        <v>9</v>
      </c>
      <c r="H7" s="153" t="s">
        <v>9</v>
      </c>
      <c r="I7" s="4" t="s">
        <v>9</v>
      </c>
      <c r="J7" s="4"/>
      <c r="K7" s="4"/>
      <c r="L7" s="35"/>
      <c r="M7" s="13" t="s">
        <v>61</v>
      </c>
    </row>
    <row r="8" spans="1:13">
      <c r="A8" s="3" t="s">
        <v>33</v>
      </c>
      <c r="B8" s="35" t="s">
        <v>5</v>
      </c>
      <c r="C8" s="4"/>
      <c r="D8" s="176">
        <v>-98</v>
      </c>
      <c r="E8" s="112">
        <v>-98</v>
      </c>
      <c r="F8" s="153"/>
      <c r="G8" s="4"/>
      <c r="H8" s="153"/>
      <c r="I8" s="4"/>
      <c r="J8" s="4"/>
      <c r="K8" s="4"/>
      <c r="L8" s="35"/>
      <c r="M8" s="13" t="s">
        <v>101</v>
      </c>
    </row>
    <row r="9" spans="1:13">
      <c r="A9" s="3" t="s">
        <v>33</v>
      </c>
      <c r="B9" s="35" t="s">
        <v>56</v>
      </c>
      <c r="C9" s="4"/>
      <c r="D9" s="177">
        <f>D8+10*LOG10(D5/15)</f>
        <v>-98</v>
      </c>
      <c r="E9" s="136">
        <f t="shared" ref="E9" si="0">E8+10*LOG10(E5/15)</f>
        <v>-98</v>
      </c>
      <c r="F9" s="153"/>
      <c r="G9" s="4"/>
      <c r="H9" s="153"/>
      <c r="I9" s="4"/>
      <c r="J9" s="4"/>
      <c r="K9" s="4"/>
      <c r="L9" s="35"/>
      <c r="M9" s="13"/>
    </row>
    <row r="10" spans="1:13">
      <c r="A10" s="3" t="s">
        <v>62</v>
      </c>
      <c r="B10" s="35" t="s">
        <v>6</v>
      </c>
      <c r="C10" s="4"/>
      <c r="D10" s="153"/>
      <c r="E10" s="35"/>
      <c r="F10" s="154">
        <v>-999</v>
      </c>
      <c r="G10" s="113">
        <v>2.23</v>
      </c>
      <c r="H10" s="154">
        <v>-999</v>
      </c>
      <c r="I10" s="113">
        <v>-1.73</v>
      </c>
      <c r="J10" s="4"/>
      <c r="K10" s="4"/>
      <c r="L10" s="35"/>
      <c r="M10" s="13" t="s">
        <v>101</v>
      </c>
    </row>
    <row r="11" spans="1:13">
      <c r="A11" s="3"/>
      <c r="B11" s="35"/>
      <c r="C11" s="4"/>
      <c r="D11" s="153"/>
      <c r="E11" s="35"/>
      <c r="F11" s="154"/>
      <c r="G11" s="6"/>
      <c r="H11" s="154"/>
      <c r="I11" s="6"/>
      <c r="J11" s="4"/>
      <c r="K11" s="4"/>
      <c r="L11" s="35"/>
      <c r="M11" s="13"/>
    </row>
    <row r="12" spans="1:13" ht="13.5" thickBot="1">
      <c r="A12" s="119" t="s">
        <v>104</v>
      </c>
      <c r="B12" s="118"/>
      <c r="C12" s="143"/>
      <c r="D12" s="178"/>
      <c r="E12" s="33"/>
      <c r="F12" s="155"/>
      <c r="G12" s="10"/>
      <c r="H12" s="155"/>
      <c r="I12" s="10"/>
      <c r="J12" s="8"/>
      <c r="K12" s="8"/>
      <c r="L12" s="33"/>
      <c r="M12" s="14"/>
    </row>
    <row r="13" spans="1:13">
      <c r="A13" s="26"/>
      <c r="B13" s="139"/>
      <c r="C13" s="4"/>
      <c r="D13" s="166"/>
      <c r="E13" s="4"/>
      <c r="F13" s="156"/>
      <c r="G13" s="6"/>
      <c r="H13" s="156"/>
      <c r="I13" s="6"/>
      <c r="J13" s="4"/>
      <c r="K13" s="4"/>
      <c r="L13" s="4"/>
      <c r="M13" s="9"/>
    </row>
    <row r="14" spans="1:13" ht="13.5" thickBot="1">
      <c r="B14" s="4"/>
      <c r="C14" s="4"/>
      <c r="D14" s="160"/>
      <c r="E14" s="4"/>
      <c r="F14" s="156"/>
      <c r="G14" s="6"/>
      <c r="H14" s="156"/>
      <c r="I14" s="6"/>
      <c r="J14" s="4"/>
      <c r="K14" s="4"/>
      <c r="L14" s="4"/>
      <c r="M14" s="9"/>
    </row>
    <row r="15" spans="1:13">
      <c r="A15" s="1" t="s">
        <v>17</v>
      </c>
      <c r="B15" s="140"/>
      <c r="C15" s="139"/>
      <c r="D15" s="188" t="s">
        <v>0</v>
      </c>
      <c r="E15" s="192"/>
      <c r="F15" s="188" t="s">
        <v>1</v>
      </c>
      <c r="G15" s="192"/>
      <c r="H15" s="188" t="s">
        <v>2</v>
      </c>
      <c r="I15" s="192"/>
      <c r="J15" s="139"/>
      <c r="K15" s="139"/>
      <c r="L15" s="140"/>
      <c r="M15" s="18"/>
    </row>
    <row r="16" spans="1:13">
      <c r="A16" s="34"/>
      <c r="B16" s="35"/>
      <c r="C16" s="4"/>
      <c r="D16" s="150" t="s">
        <v>86</v>
      </c>
      <c r="E16" s="116" t="s">
        <v>87</v>
      </c>
      <c r="F16" s="150" t="s">
        <v>86</v>
      </c>
      <c r="G16" s="116" t="s">
        <v>87</v>
      </c>
      <c r="H16" s="150" t="s">
        <v>86</v>
      </c>
      <c r="I16" s="116" t="s">
        <v>87</v>
      </c>
      <c r="J16" s="4"/>
      <c r="K16" s="4"/>
      <c r="L16" s="35"/>
      <c r="M16" s="13"/>
    </row>
    <row r="17" spans="1:38">
      <c r="A17" s="3" t="s">
        <v>8</v>
      </c>
      <c r="B17" s="35" t="s">
        <v>14</v>
      </c>
      <c r="C17" s="4"/>
      <c r="D17" s="157">
        <f>(10^12)*(10^-3)*10^(D8/10)</f>
        <v>0.15848931924611098</v>
      </c>
      <c r="E17" s="5">
        <f>(10^12)*(10^-3)*10^(E8/10)</f>
        <v>0.15848931924611098</v>
      </c>
      <c r="F17" s="157">
        <f>(10^12)*(10^-3)*10^((D8+F10)/10)</f>
        <v>1.9952623149688152E-101</v>
      </c>
      <c r="G17" s="5">
        <f>(10^12)*(10^-3)*10^((E8+G10)/10)</f>
        <v>0.26485001386066948</v>
      </c>
      <c r="H17" s="157">
        <f>(10^12)*(10^-3)*10^((D8+H10)/10)</f>
        <v>1.9952623149688152E-101</v>
      </c>
      <c r="I17" s="5">
        <f>(10^12)*(10^-3)*10^((E8+I10)/10)</f>
        <v>0.10641430182243131</v>
      </c>
      <c r="J17" s="5"/>
      <c r="K17" s="5"/>
      <c r="L17" s="31"/>
      <c r="M17" s="13" t="s">
        <v>47</v>
      </c>
    </row>
    <row r="18" spans="1:38">
      <c r="A18" s="3" t="s">
        <v>8</v>
      </c>
      <c r="B18" s="35" t="s">
        <v>57</v>
      </c>
      <c r="C18" s="4"/>
      <c r="D18" s="157">
        <f>(10^12)*(10^-3)*10^(D9/10)</f>
        <v>0.15848931924611098</v>
      </c>
      <c r="E18" s="5">
        <f>(10^12)*(10^-3)*10^(E9/10)</f>
        <v>0.15848931924611098</v>
      </c>
      <c r="F18" s="157">
        <f>(10^12)*(10^-3)*10^((D9+F10)/10)</f>
        <v>1.9952623149688152E-101</v>
      </c>
      <c r="G18" s="5">
        <f>(10^12)*(10^-3)*10^((E9+G10)/10)</f>
        <v>0.26485001386066948</v>
      </c>
      <c r="H18" s="157">
        <f>(10^12)*(10^-3)*10^((D9+H10)/10)</f>
        <v>1.9952623149688152E-101</v>
      </c>
      <c r="I18" s="5">
        <f>(10^12)*(10^-3)*10^((E9+I10)/10)</f>
        <v>0.10641430182243131</v>
      </c>
      <c r="J18" s="5"/>
      <c r="K18" s="5"/>
      <c r="L18" s="31"/>
      <c r="M18" s="13" t="s">
        <v>47</v>
      </c>
    </row>
    <row r="19" spans="1:38">
      <c r="A19" s="19" t="s">
        <v>64</v>
      </c>
      <c r="B19" s="35" t="s">
        <v>6</v>
      </c>
      <c r="C19" s="4"/>
      <c r="D19" s="153" t="s">
        <v>9</v>
      </c>
      <c r="E19" s="4" t="s">
        <v>9</v>
      </c>
      <c r="F19" s="154">
        <f>10*LOG(F17/(D17+H17))</f>
        <v>-999.00000000000023</v>
      </c>
      <c r="G19" s="21">
        <f>10*LOG(G17/(E17+I17))</f>
        <v>-8.7894874574925949E-4</v>
      </c>
      <c r="H19" s="154">
        <f>10*LOG(H17/(D17+F17))</f>
        <v>-999.00000000000023</v>
      </c>
      <c r="I19" s="21">
        <f>10*LOG(I17/(E17+G17))</f>
        <v>-5.9968862131512148</v>
      </c>
      <c r="J19" s="6"/>
      <c r="K19" s="6"/>
      <c r="L19" s="41"/>
      <c r="M19" s="13" t="s">
        <v>65</v>
      </c>
    </row>
    <row r="20" spans="1:38">
      <c r="A20" s="19" t="s">
        <v>63</v>
      </c>
      <c r="B20" s="35" t="s">
        <v>5</v>
      </c>
      <c r="C20" s="4"/>
      <c r="D20" s="153" t="s">
        <v>9</v>
      </c>
      <c r="E20" s="4" t="s">
        <v>9</v>
      </c>
      <c r="F20" s="154">
        <f>D8+F10</f>
        <v>-1097</v>
      </c>
      <c r="G20" s="21">
        <f>E8+G10</f>
        <v>-95.77</v>
      </c>
      <c r="H20" s="154">
        <f>D8+H10</f>
        <v>-1097</v>
      </c>
      <c r="I20" s="21">
        <f>E8+I10</f>
        <v>-99.73</v>
      </c>
      <c r="J20" s="68"/>
      <c r="K20" s="68"/>
      <c r="L20" s="69"/>
      <c r="M20" s="13" t="s">
        <v>66</v>
      </c>
    </row>
    <row r="21" spans="1:38">
      <c r="A21" s="19" t="s">
        <v>63</v>
      </c>
      <c r="B21" s="35" t="s">
        <v>56</v>
      </c>
      <c r="C21" s="4"/>
      <c r="D21" s="153" t="s">
        <v>9</v>
      </c>
      <c r="E21" s="4" t="s">
        <v>9</v>
      </c>
      <c r="F21" s="154">
        <f>D9+F10</f>
        <v>-1097</v>
      </c>
      <c r="G21" s="21">
        <f>E9+G10</f>
        <v>-95.77</v>
      </c>
      <c r="H21" s="154">
        <f>D9+H10</f>
        <v>-1097</v>
      </c>
      <c r="I21" s="21">
        <f>E9+I10</f>
        <v>-99.73</v>
      </c>
      <c r="J21" s="68"/>
      <c r="K21" s="68"/>
      <c r="L21" s="69"/>
      <c r="M21" s="13" t="s">
        <v>66</v>
      </c>
    </row>
    <row r="22" spans="1:38" ht="13.5" thickBot="1">
      <c r="A22" s="186" t="s">
        <v>34</v>
      </c>
      <c r="B22" s="33" t="s">
        <v>59</v>
      </c>
      <c r="C22" s="8"/>
      <c r="D22" s="155">
        <f>10*LOG((D18+F18+H18)*10^-9)+10*LOG((19.08*10^6)/(D5*10^3))</f>
        <v>-66.955128886876054</v>
      </c>
      <c r="E22" s="10">
        <f>10*LOG((E18+G18+I18)*10^-9)+10*LOG((19.08*10^6)/(E5*10^3))</f>
        <v>-61.714389433627574</v>
      </c>
      <c r="F22" s="155" t="s">
        <v>9</v>
      </c>
      <c r="G22" s="187" t="s">
        <v>9</v>
      </c>
      <c r="H22" s="155" t="s">
        <v>9</v>
      </c>
      <c r="I22" s="187" t="s">
        <v>9</v>
      </c>
      <c r="J22" s="94"/>
      <c r="K22" s="94"/>
      <c r="L22" s="99"/>
      <c r="M22" s="14" t="s">
        <v>35</v>
      </c>
    </row>
    <row r="23" spans="1:38">
      <c r="B23" s="4"/>
      <c r="C23" s="4"/>
      <c r="D23" s="166"/>
      <c r="E23" s="4"/>
      <c r="F23" s="156"/>
      <c r="G23" s="21"/>
      <c r="H23" s="156"/>
      <c r="I23" s="21"/>
      <c r="J23" s="4"/>
      <c r="K23" s="4"/>
      <c r="L23" s="4"/>
      <c r="M23" s="9"/>
    </row>
    <row r="24" spans="1:38" ht="13.5" thickBot="1">
      <c r="B24" s="4"/>
      <c r="C24" s="4"/>
      <c r="D24" s="166"/>
      <c r="E24" s="4"/>
      <c r="F24" s="158"/>
      <c r="G24" s="7"/>
      <c r="H24" s="158"/>
      <c r="I24" s="7"/>
      <c r="J24" s="4"/>
      <c r="K24" s="4"/>
      <c r="L24" s="4"/>
      <c r="M24" s="9"/>
    </row>
    <row r="25" spans="1:38">
      <c r="A25" s="1" t="s">
        <v>18</v>
      </c>
      <c r="B25" s="65"/>
      <c r="C25" s="45"/>
      <c r="D25" s="188" t="s">
        <v>0</v>
      </c>
      <c r="E25" s="189"/>
      <c r="F25" s="188" t="s">
        <v>1</v>
      </c>
      <c r="G25" s="189"/>
      <c r="H25" s="188" t="s">
        <v>2</v>
      </c>
      <c r="I25" s="189"/>
      <c r="J25" s="44"/>
      <c r="K25" s="45"/>
      <c r="L25" s="65"/>
      <c r="M25" s="66" t="s">
        <v>3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pans="1:38">
      <c r="A26" s="2"/>
      <c r="B26" s="69"/>
      <c r="C26" s="68"/>
      <c r="D26" s="150" t="s">
        <v>86</v>
      </c>
      <c r="E26" s="116" t="s">
        <v>87</v>
      </c>
      <c r="F26" s="150" t="s">
        <v>86</v>
      </c>
      <c r="G26" s="116" t="s">
        <v>87</v>
      </c>
      <c r="H26" s="150" t="s">
        <v>86</v>
      </c>
      <c r="I26" s="116" t="s">
        <v>87</v>
      </c>
      <c r="J26" s="67"/>
      <c r="K26" s="68"/>
      <c r="L26" s="69"/>
      <c r="M26" s="70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pans="1:38">
      <c r="A27" s="2" t="s">
        <v>36</v>
      </c>
      <c r="B27" s="71" t="s">
        <v>11</v>
      </c>
      <c r="C27" s="117"/>
      <c r="D27" s="179">
        <v>1.5</v>
      </c>
      <c r="E27" s="72">
        <f t="shared" ref="E27" si="1">$D27</f>
        <v>1.5</v>
      </c>
      <c r="F27" s="153"/>
      <c r="G27" s="68"/>
      <c r="H27" s="153"/>
      <c r="I27" s="68"/>
      <c r="J27" s="67"/>
      <c r="K27" s="68"/>
      <c r="L27" s="69"/>
      <c r="M27" s="70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pans="1:38" s="42" customFormat="1" ht="13.5" thickBot="1">
      <c r="A28" s="3" t="s">
        <v>37</v>
      </c>
      <c r="B28" s="71" t="s">
        <v>11</v>
      </c>
      <c r="C28" s="117"/>
      <c r="D28" s="177"/>
      <c r="E28" s="72"/>
      <c r="F28" s="153">
        <v>0.3</v>
      </c>
      <c r="G28" s="72">
        <f t="shared" ref="G28" si="2">$F28</f>
        <v>0.3</v>
      </c>
      <c r="H28" s="153">
        <v>0.3</v>
      </c>
      <c r="I28" s="68">
        <f>$H28</f>
        <v>0.3</v>
      </c>
      <c r="J28" s="67"/>
      <c r="K28" s="68"/>
      <c r="L28" s="69"/>
      <c r="M28" s="121"/>
      <c r="N28" s="68"/>
      <c r="O28" s="141"/>
    </row>
    <row r="29" spans="1:38">
      <c r="A29" s="47"/>
      <c r="B29" s="48"/>
      <c r="C29" s="48"/>
      <c r="D29" s="159"/>
      <c r="E29" s="49"/>
      <c r="F29" s="159"/>
      <c r="G29" s="49"/>
      <c r="H29" s="159"/>
      <c r="I29" s="49"/>
      <c r="J29" s="49"/>
      <c r="K29" s="49"/>
      <c r="L29" s="49"/>
      <c r="M29" s="50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pans="1:38" ht="13.5" thickBot="1">
      <c r="A30" s="42"/>
      <c r="B30" s="51"/>
      <c r="C30" s="51"/>
      <c r="D30" s="160"/>
      <c r="E30" s="51"/>
      <c r="F30" s="160"/>
      <c r="G30" s="51"/>
      <c r="H30" s="160"/>
      <c r="I30" s="51"/>
      <c r="J30" s="51"/>
      <c r="K30" s="51"/>
      <c r="L30" s="51"/>
      <c r="M30" s="5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pans="1:38">
      <c r="A31" s="1" t="s">
        <v>20</v>
      </c>
      <c r="B31" s="65"/>
      <c r="C31" s="120"/>
      <c r="D31" s="190" t="s">
        <v>0</v>
      </c>
      <c r="E31" s="189"/>
      <c r="F31" s="188" t="s">
        <v>1</v>
      </c>
      <c r="G31" s="189"/>
      <c r="H31" s="188" t="s">
        <v>2</v>
      </c>
      <c r="I31" s="189"/>
      <c r="J31" s="188" t="s">
        <v>32</v>
      </c>
      <c r="K31" s="189"/>
      <c r="L31" s="125"/>
      <c r="M31" s="11" t="s">
        <v>3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pans="1:38">
      <c r="A32" s="34"/>
      <c r="B32" s="69"/>
      <c r="C32" s="121"/>
      <c r="D32" s="167" t="s">
        <v>86</v>
      </c>
      <c r="E32" s="116" t="s">
        <v>87</v>
      </c>
      <c r="F32" s="150" t="s">
        <v>86</v>
      </c>
      <c r="G32" s="116" t="s">
        <v>87</v>
      </c>
      <c r="H32" s="150" t="s">
        <v>86</v>
      </c>
      <c r="I32" s="116" t="s">
        <v>87</v>
      </c>
      <c r="J32" s="29" t="s">
        <v>86</v>
      </c>
      <c r="K32" s="116" t="s">
        <v>87</v>
      </c>
      <c r="L32" s="69"/>
      <c r="M32" s="1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pans="1:38">
      <c r="A33" s="108" t="s">
        <v>89</v>
      </c>
      <c r="B33" s="89" t="s">
        <v>10</v>
      </c>
      <c r="C33" s="122"/>
      <c r="D33" s="180">
        <v>0</v>
      </c>
      <c r="E33" s="75">
        <v>0</v>
      </c>
      <c r="F33" s="161">
        <v>1</v>
      </c>
      <c r="G33" s="148">
        <v>1</v>
      </c>
      <c r="H33" s="161">
        <f>H17/(D17+H17)</f>
        <v>1.2589254117941295E-100</v>
      </c>
      <c r="I33" s="148">
        <f>I17/(E17+I17)</f>
        <v>0.40170950247183379</v>
      </c>
      <c r="J33" s="74"/>
      <c r="K33" s="75"/>
      <c r="L33" s="76"/>
      <c r="M33" s="91" t="s">
        <v>24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pans="1:38">
      <c r="A34" s="109" t="s">
        <v>90</v>
      </c>
      <c r="B34" s="89" t="s">
        <v>6</v>
      </c>
      <c r="C34" s="122"/>
      <c r="D34" s="180">
        <f>D27*D33</f>
        <v>0</v>
      </c>
      <c r="E34" s="75">
        <f>E27*E33</f>
        <v>0</v>
      </c>
      <c r="F34" s="161">
        <f t="shared" ref="F34:I34" si="3">F28*F33</f>
        <v>0.3</v>
      </c>
      <c r="G34" s="148">
        <f t="shared" si="3"/>
        <v>0.3</v>
      </c>
      <c r="H34" s="161">
        <f t="shared" si="3"/>
        <v>3.7767762353823882E-101</v>
      </c>
      <c r="I34" s="148">
        <f t="shared" si="3"/>
        <v>0.12051285074155013</v>
      </c>
      <c r="J34" s="77">
        <f>SQRT(SUMSQ(D34,F34,H34))</f>
        <v>0.3</v>
      </c>
      <c r="K34" s="78">
        <f>SQRT(SUMSQ(E34,G34,I34))</f>
        <v>0.32330070707292791</v>
      </c>
      <c r="L34" s="79"/>
      <c r="M34" s="115" t="s">
        <v>93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pans="1:38">
      <c r="A35" s="80"/>
      <c r="B35" s="69"/>
      <c r="C35" s="121"/>
      <c r="D35" s="164"/>
      <c r="E35" s="82"/>
      <c r="F35" s="157"/>
      <c r="G35" s="82"/>
      <c r="H35" s="157"/>
      <c r="I35" s="82"/>
      <c r="J35" s="84"/>
      <c r="K35" s="85"/>
      <c r="L35" s="86"/>
      <c r="M35" s="88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pans="1:38">
      <c r="A36" s="2"/>
      <c r="B36" s="69"/>
      <c r="C36" s="121"/>
      <c r="D36" s="164"/>
      <c r="E36" s="82"/>
      <c r="F36" s="157"/>
      <c r="G36" s="82"/>
      <c r="H36" s="157"/>
      <c r="I36" s="82"/>
      <c r="J36" s="81"/>
      <c r="K36" s="82"/>
      <c r="L36" s="83"/>
      <c r="M36" s="88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</row>
    <row r="37" spans="1:38">
      <c r="A37" s="108" t="s">
        <v>91</v>
      </c>
      <c r="B37" s="89" t="s">
        <v>10</v>
      </c>
      <c r="C37" s="122"/>
      <c r="D37" s="180">
        <v>0</v>
      </c>
      <c r="E37" s="75">
        <v>0</v>
      </c>
      <c r="F37" s="161">
        <f>F17/(D17+F17)</f>
        <v>1.2589254117941295E-100</v>
      </c>
      <c r="G37" s="148">
        <f>G17/(E17+G17)</f>
        <v>0.6256210872658633</v>
      </c>
      <c r="H37" s="161">
        <v>1</v>
      </c>
      <c r="I37" s="148">
        <v>1</v>
      </c>
      <c r="J37" s="74"/>
      <c r="K37" s="75"/>
      <c r="L37" s="76"/>
      <c r="M37" s="91" t="s">
        <v>24</v>
      </c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</row>
    <row r="38" spans="1:38">
      <c r="A38" s="109" t="s">
        <v>92</v>
      </c>
      <c r="B38" s="89" t="s">
        <v>6</v>
      </c>
      <c r="C38" s="122"/>
      <c r="D38" s="180">
        <f>D27*D37</f>
        <v>0</v>
      </c>
      <c r="E38" s="75">
        <f>E27*E37</f>
        <v>0</v>
      </c>
      <c r="F38" s="161">
        <f t="shared" ref="F38:I38" si="4">F28*F37</f>
        <v>3.7767762353823882E-101</v>
      </c>
      <c r="G38" s="148">
        <f t="shared" si="4"/>
        <v>0.18768632617975897</v>
      </c>
      <c r="H38" s="161">
        <f t="shared" si="4"/>
        <v>0.3</v>
      </c>
      <c r="I38" s="148">
        <f t="shared" si="4"/>
        <v>0.3</v>
      </c>
      <c r="J38" s="77">
        <f>SQRT(SUMSQ(D38,F38,H38))</f>
        <v>0.3</v>
      </c>
      <c r="K38" s="78">
        <f>SQRT(SUMSQ(E38,G38,I38))</f>
        <v>0.35387308040433774</v>
      </c>
      <c r="L38" s="79"/>
      <c r="M38" s="115" t="s">
        <v>93</v>
      </c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</row>
    <row r="39" spans="1:38">
      <c r="A39" s="80"/>
      <c r="B39" s="69"/>
      <c r="C39" s="121"/>
      <c r="D39" s="164"/>
      <c r="E39" s="82"/>
      <c r="F39" s="157"/>
      <c r="G39" s="82"/>
      <c r="H39" s="157"/>
      <c r="I39" s="82"/>
      <c r="J39" s="84"/>
      <c r="K39" s="85"/>
      <c r="L39" s="86"/>
      <c r="M39" s="88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</row>
    <row r="40" spans="1:38">
      <c r="A40" s="80"/>
      <c r="B40" s="69"/>
      <c r="C40" s="121"/>
      <c r="D40" s="164"/>
      <c r="E40" s="82"/>
      <c r="F40" s="157"/>
      <c r="G40" s="82"/>
      <c r="H40" s="157"/>
      <c r="I40" s="82"/>
      <c r="J40" s="84"/>
      <c r="K40" s="85"/>
      <c r="L40" s="86"/>
      <c r="M40" s="88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</row>
    <row r="41" spans="1:38">
      <c r="A41" s="108" t="s">
        <v>67</v>
      </c>
      <c r="B41" s="89" t="s">
        <v>10</v>
      </c>
      <c r="C41" s="122"/>
      <c r="D41" s="180">
        <v>1</v>
      </c>
      <c r="E41" s="75">
        <v>1</v>
      </c>
      <c r="F41" s="161">
        <v>1</v>
      </c>
      <c r="G41" s="148">
        <v>1</v>
      </c>
      <c r="H41" s="161">
        <v>0</v>
      </c>
      <c r="I41" s="148">
        <v>0</v>
      </c>
      <c r="J41" s="74"/>
      <c r="K41" s="75"/>
      <c r="L41" s="76"/>
      <c r="M41" s="91" t="s">
        <v>25</v>
      </c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</row>
    <row r="42" spans="1:38">
      <c r="A42" s="109" t="s">
        <v>68</v>
      </c>
      <c r="B42" s="89" t="s">
        <v>6</v>
      </c>
      <c r="C42" s="122"/>
      <c r="D42" s="180">
        <f>D27*D41</f>
        <v>1.5</v>
      </c>
      <c r="E42" s="75">
        <f>E27*E41</f>
        <v>1.5</v>
      </c>
      <c r="F42" s="161">
        <f>F$28*F41</f>
        <v>0.3</v>
      </c>
      <c r="G42" s="148">
        <f t="shared" ref="G42:I42" si="5">G$28*G41</f>
        <v>0.3</v>
      </c>
      <c r="H42" s="161">
        <f t="shared" si="5"/>
        <v>0</v>
      </c>
      <c r="I42" s="148">
        <f t="shared" si="5"/>
        <v>0</v>
      </c>
      <c r="J42" s="77">
        <f>SQRT(SUMSQ(D42,F42,H42))</f>
        <v>1.5297058540778354</v>
      </c>
      <c r="K42" s="78">
        <f>SQRT(SUMSQ(E42,G42,I42))</f>
        <v>1.5297058540778354</v>
      </c>
      <c r="L42" s="79"/>
      <c r="M42" s="115" t="s">
        <v>88</v>
      </c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</row>
    <row r="43" spans="1:38">
      <c r="A43" s="80"/>
      <c r="B43" s="69"/>
      <c r="C43" s="121"/>
      <c r="D43" s="164"/>
      <c r="E43" s="82"/>
      <c r="F43" s="157"/>
      <c r="G43" s="82"/>
      <c r="H43" s="157"/>
      <c r="I43" s="82"/>
      <c r="J43" s="84"/>
      <c r="K43" s="85"/>
      <c r="L43" s="86"/>
      <c r="M43" s="9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</row>
    <row r="44" spans="1:38">
      <c r="A44" s="2"/>
      <c r="B44" s="69"/>
      <c r="C44" s="121"/>
      <c r="D44" s="164"/>
      <c r="E44" s="82"/>
      <c r="F44" s="157"/>
      <c r="G44" s="82"/>
      <c r="H44" s="157"/>
      <c r="I44" s="82"/>
      <c r="J44" s="81"/>
      <c r="K44" s="82"/>
      <c r="L44" s="83"/>
      <c r="M44" s="9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pans="1:38">
      <c r="A45" s="108" t="s">
        <v>69</v>
      </c>
      <c r="B45" s="89" t="s">
        <v>10</v>
      </c>
      <c r="C45" s="122"/>
      <c r="D45" s="180">
        <v>1</v>
      </c>
      <c r="E45" s="75">
        <v>1</v>
      </c>
      <c r="F45" s="161">
        <v>0</v>
      </c>
      <c r="G45" s="148">
        <v>0</v>
      </c>
      <c r="H45" s="161">
        <v>1</v>
      </c>
      <c r="I45" s="148">
        <v>1</v>
      </c>
      <c r="J45" s="74"/>
      <c r="K45" s="75"/>
      <c r="L45" s="76"/>
      <c r="M45" s="91" t="s">
        <v>25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pans="1:38">
      <c r="A46" s="109" t="s">
        <v>70</v>
      </c>
      <c r="B46" s="89" t="s">
        <v>6</v>
      </c>
      <c r="C46" s="122"/>
      <c r="D46" s="180">
        <f>D27*D45</f>
        <v>1.5</v>
      </c>
      <c r="E46" s="75">
        <f>E27*E45</f>
        <v>1.5</v>
      </c>
      <c r="F46" s="161">
        <f>F$28*F45</f>
        <v>0</v>
      </c>
      <c r="G46" s="148">
        <f t="shared" ref="G46:I46" si="6">G$28*G45</f>
        <v>0</v>
      </c>
      <c r="H46" s="161">
        <f t="shared" si="6"/>
        <v>0.3</v>
      </c>
      <c r="I46" s="148">
        <f t="shared" si="6"/>
        <v>0.3</v>
      </c>
      <c r="J46" s="77">
        <f>SQRT(SUMSQ(D46,F46,H46))</f>
        <v>1.5297058540778354</v>
      </c>
      <c r="K46" s="78">
        <f>SQRT(SUMSQ(E46,G46,I46))</f>
        <v>1.5297058540778354</v>
      </c>
      <c r="L46" s="79"/>
      <c r="M46" s="115" t="s">
        <v>88</v>
      </c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pans="1:38">
      <c r="A47" s="110"/>
      <c r="B47" s="55"/>
      <c r="C47" s="123"/>
      <c r="E47" s="42"/>
      <c r="F47" s="162"/>
      <c r="G47" s="42"/>
      <c r="H47" s="162"/>
      <c r="I47" s="42"/>
      <c r="J47" s="46"/>
      <c r="K47" s="42"/>
      <c r="L47" s="55"/>
      <c r="M47" s="87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pans="1:38">
      <c r="A48" s="110"/>
      <c r="B48" s="55"/>
      <c r="C48" s="123"/>
      <c r="E48" s="42"/>
      <c r="F48" s="162"/>
      <c r="G48" s="42"/>
      <c r="H48" s="162"/>
      <c r="I48" s="42"/>
      <c r="J48" s="46"/>
      <c r="K48" s="42"/>
      <c r="L48" s="55"/>
      <c r="M48" s="87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pans="1:38">
      <c r="A49" s="108" t="s">
        <v>39</v>
      </c>
      <c r="B49" s="89" t="s">
        <v>10</v>
      </c>
      <c r="C49" s="122"/>
      <c r="D49" s="180">
        <v>1</v>
      </c>
      <c r="E49" s="75">
        <v>1</v>
      </c>
      <c r="F49" s="161">
        <f>F17/(D17+F17+H17)</f>
        <v>1.2589254117941295E-100</v>
      </c>
      <c r="G49" s="148">
        <f>G17/(E17+G17+I17)</f>
        <v>0.49994940364318596</v>
      </c>
      <c r="H49" s="161">
        <f>H17/(D17+F17+H17)</f>
        <v>1.2589254117941295E-100</v>
      </c>
      <c r="I49" s="148">
        <f>I17/(E17+G17+I17)</f>
        <v>0.20087507627323953</v>
      </c>
      <c r="J49" s="74"/>
      <c r="K49" s="75"/>
      <c r="L49" s="76"/>
      <c r="M49" s="91" t="s">
        <v>24</v>
      </c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pans="1:38">
      <c r="A50" s="109" t="s">
        <v>38</v>
      </c>
      <c r="B50" s="89" t="s">
        <v>6</v>
      </c>
      <c r="C50" s="122"/>
      <c r="D50" s="180">
        <f>D$27*D49</f>
        <v>1.5</v>
      </c>
      <c r="E50" s="75">
        <f>E$27*E49</f>
        <v>1.5</v>
      </c>
      <c r="F50" s="161">
        <f>F28*F49</f>
        <v>3.7767762353823882E-101</v>
      </c>
      <c r="G50" s="148">
        <f>G28*G49</f>
        <v>0.14998482109295577</v>
      </c>
      <c r="H50" s="161">
        <f>H28*H49</f>
        <v>3.7767762353823882E-101</v>
      </c>
      <c r="I50" s="148">
        <f>I28*I49</f>
        <v>6.0262522881971856E-2</v>
      </c>
      <c r="J50" s="77">
        <f>SQRT(SUMSQ(D50,F50,H50))</f>
        <v>1.5</v>
      </c>
      <c r="K50" s="78">
        <f>SQRT(SUMSQ(E50,G50,I50))</f>
        <v>1.5086838695440428</v>
      </c>
      <c r="L50" s="79"/>
      <c r="M50" s="92" t="s">
        <v>40</v>
      </c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pans="1:38" ht="13.5" thickBot="1">
      <c r="A51" s="56"/>
      <c r="B51" s="90"/>
      <c r="C51" s="124"/>
      <c r="D51" s="181"/>
      <c r="E51" s="57"/>
      <c r="F51" s="163"/>
      <c r="G51" s="57"/>
      <c r="H51" s="163"/>
      <c r="I51" s="57"/>
      <c r="J51" s="58"/>
      <c r="K51" s="59"/>
      <c r="L51" s="60"/>
      <c r="M51" s="61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pans="1:38">
      <c r="A52" s="62"/>
      <c r="B52" s="43"/>
      <c r="C52" s="43"/>
      <c r="D52" s="164"/>
      <c r="E52" s="53"/>
      <c r="F52" s="164"/>
      <c r="G52" s="53"/>
      <c r="H52" s="164"/>
      <c r="I52" s="53"/>
      <c r="J52" s="54"/>
      <c r="K52" s="54"/>
      <c r="L52" s="54"/>
      <c r="M52" s="63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pans="1:38" ht="13.5" thickBot="1">
      <c r="A53" s="42"/>
      <c r="B53" s="42"/>
      <c r="C53" s="42"/>
      <c r="E53" s="42"/>
      <c r="G53" s="42"/>
      <c r="I53" s="42"/>
      <c r="J53" s="42"/>
      <c r="K53" s="42"/>
      <c r="L53" s="42"/>
      <c r="M53" s="63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pans="1:38">
      <c r="A54" s="1" t="s">
        <v>21</v>
      </c>
      <c r="B54" s="45"/>
      <c r="C54" s="45"/>
      <c r="D54" s="165"/>
      <c r="E54" s="45"/>
      <c r="F54" s="165"/>
      <c r="G54" s="45"/>
      <c r="H54" s="165"/>
      <c r="I54" s="45"/>
      <c r="J54" s="45"/>
      <c r="K54" s="45"/>
      <c r="L54" s="45"/>
      <c r="M54" s="66" t="s">
        <v>3</v>
      </c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pans="1:38">
      <c r="A55" s="3" t="s">
        <v>105</v>
      </c>
      <c r="B55" s="68"/>
      <c r="C55" s="68"/>
      <c r="D55" s="166"/>
      <c r="E55" s="68"/>
      <c r="F55" s="166"/>
      <c r="G55" s="68"/>
      <c r="H55" s="166"/>
      <c r="I55" s="68"/>
      <c r="J55" s="68"/>
      <c r="K55" s="68"/>
      <c r="L55" s="68"/>
      <c r="M55" s="105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pans="1:38" s="42" customFormat="1">
      <c r="A56" s="3" t="s">
        <v>106</v>
      </c>
      <c r="B56" s="68"/>
      <c r="C56" s="68"/>
      <c r="D56" s="166"/>
      <c r="E56" s="68"/>
      <c r="F56" s="166"/>
      <c r="G56" s="68"/>
      <c r="H56" s="166"/>
      <c r="I56" s="68"/>
      <c r="J56" s="68"/>
      <c r="K56" s="68"/>
      <c r="L56" s="68"/>
      <c r="M56" s="106"/>
    </row>
    <row r="57" spans="1:38">
      <c r="A57" s="3"/>
      <c r="B57" s="68"/>
      <c r="C57" s="68"/>
      <c r="D57" s="166"/>
      <c r="E57" s="68"/>
      <c r="F57" s="166"/>
      <c r="G57" s="68"/>
      <c r="H57" s="166"/>
      <c r="I57" s="68"/>
      <c r="J57" s="68"/>
      <c r="K57" s="68"/>
      <c r="L57" s="68"/>
      <c r="M57" s="105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pans="1:38" ht="13.5" thickBot="1">
      <c r="A58" s="138"/>
      <c r="B58" s="94"/>
      <c r="C58" s="94"/>
      <c r="D58" s="160"/>
      <c r="E58" s="94"/>
      <c r="F58" s="160"/>
      <c r="G58" s="94"/>
      <c r="H58" s="160"/>
      <c r="I58" s="94"/>
      <c r="J58" s="94"/>
      <c r="K58" s="94"/>
      <c r="L58" s="94"/>
      <c r="M58" s="107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pans="1:38">
      <c r="A59" s="42"/>
      <c r="B59" s="42"/>
      <c r="C59" s="42"/>
      <c r="E59" s="42"/>
      <c r="G59" s="42"/>
      <c r="I59" s="42"/>
      <c r="J59" s="42"/>
      <c r="K59" s="42"/>
      <c r="L59" s="42"/>
      <c r="M59" s="63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pans="1:38" ht="13.5" thickBot="1">
      <c r="A60" s="42"/>
      <c r="B60" s="42"/>
      <c r="C60" s="42"/>
      <c r="E60" s="42"/>
      <c r="G60" s="42"/>
      <c r="I60" s="42"/>
      <c r="J60" s="42"/>
      <c r="K60" s="42"/>
      <c r="L60" s="42"/>
      <c r="M60" s="63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pans="1:38">
      <c r="A61" s="1" t="s">
        <v>22</v>
      </c>
      <c r="B61" s="36"/>
      <c r="C61" s="16"/>
      <c r="D61" s="188" t="s">
        <v>0</v>
      </c>
      <c r="E61" s="189"/>
      <c r="F61" s="190" t="s">
        <v>1</v>
      </c>
      <c r="G61" s="189"/>
      <c r="H61" s="190" t="s">
        <v>2</v>
      </c>
      <c r="I61" s="189"/>
      <c r="J61" s="16"/>
      <c r="K61" s="16"/>
      <c r="L61" s="36"/>
      <c r="M61" s="11" t="s">
        <v>3</v>
      </c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pans="1:38">
      <c r="A62" s="2"/>
      <c r="B62" s="30"/>
      <c r="C62" s="116"/>
      <c r="D62" s="150" t="s">
        <v>86</v>
      </c>
      <c r="E62" s="116" t="s">
        <v>87</v>
      </c>
      <c r="F62" s="167" t="s">
        <v>86</v>
      </c>
      <c r="G62" s="116" t="s">
        <v>87</v>
      </c>
      <c r="H62" s="167" t="s">
        <v>86</v>
      </c>
      <c r="I62" s="116" t="s">
        <v>87</v>
      </c>
      <c r="J62" s="116"/>
      <c r="K62" s="116"/>
      <c r="L62" s="30"/>
      <c r="M62" s="1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pans="1:38">
      <c r="A63" s="2" t="s">
        <v>7</v>
      </c>
      <c r="B63" s="69" t="s">
        <v>5</v>
      </c>
      <c r="C63" s="68"/>
      <c r="D63" s="154">
        <f>D8</f>
        <v>-98</v>
      </c>
      <c r="E63" s="21">
        <f>E8</f>
        <v>-98</v>
      </c>
      <c r="F63" s="156"/>
      <c r="G63" s="21"/>
      <c r="H63" s="156"/>
      <c r="I63" s="21"/>
      <c r="J63" s="68"/>
      <c r="K63" s="68"/>
      <c r="L63" s="69"/>
      <c r="M63" s="20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pans="1:38">
      <c r="A64" s="3" t="s">
        <v>62</v>
      </c>
      <c r="B64" s="69" t="s">
        <v>6</v>
      </c>
      <c r="C64" s="68"/>
      <c r="D64" s="154"/>
      <c r="E64" s="21"/>
      <c r="F64" s="156">
        <f>F10</f>
        <v>-999</v>
      </c>
      <c r="G64" s="21">
        <f>G10</f>
        <v>2.23</v>
      </c>
      <c r="H64" s="156">
        <f>H10</f>
        <v>-999</v>
      </c>
      <c r="I64" s="21">
        <f>I10</f>
        <v>-1.73</v>
      </c>
      <c r="J64" s="68"/>
      <c r="K64" s="68"/>
      <c r="L64" s="69"/>
      <c r="M64" s="20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pans="1:38">
      <c r="A65" s="2" t="s">
        <v>16</v>
      </c>
      <c r="B65" s="69" t="s">
        <v>6</v>
      </c>
      <c r="C65" s="68"/>
      <c r="D65" s="176">
        <v>0</v>
      </c>
      <c r="E65" s="135">
        <v>0</v>
      </c>
      <c r="F65" s="156">
        <v>0</v>
      </c>
      <c r="G65" s="135">
        <v>0.69</v>
      </c>
      <c r="H65" s="156">
        <v>0</v>
      </c>
      <c r="I65" s="135">
        <v>0.8</v>
      </c>
      <c r="J65" s="68"/>
      <c r="K65" s="68"/>
      <c r="L65" s="69"/>
      <c r="M65" s="20" t="s">
        <v>13</v>
      </c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>
      <c r="A66" s="2" t="s">
        <v>15</v>
      </c>
      <c r="B66" s="69"/>
      <c r="C66" s="68"/>
      <c r="D66" s="182">
        <f t="shared" ref="D66:E66" si="7">D63+D65</f>
        <v>-98</v>
      </c>
      <c r="E66" s="7">
        <f t="shared" si="7"/>
        <v>-98</v>
      </c>
      <c r="F66" s="158">
        <f t="shared" ref="F66:I66" si="8">F64+F65</f>
        <v>-999</v>
      </c>
      <c r="G66" s="7">
        <f t="shared" si="8"/>
        <v>2.92</v>
      </c>
      <c r="H66" s="158">
        <f t="shared" si="8"/>
        <v>-999</v>
      </c>
      <c r="I66" s="7">
        <f t="shared" si="8"/>
        <v>-0.92999999999999994</v>
      </c>
      <c r="J66" s="68"/>
      <c r="K66" s="68"/>
      <c r="L66" s="69"/>
      <c r="M66" s="20" t="s">
        <v>26</v>
      </c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</row>
    <row r="67" spans="1:38">
      <c r="A67" s="2"/>
      <c r="B67" s="69"/>
      <c r="C67" s="68"/>
      <c r="D67" s="153"/>
      <c r="E67" s="68"/>
      <c r="F67" s="156"/>
      <c r="G67" s="21"/>
      <c r="H67" s="156"/>
      <c r="I67" s="21"/>
      <c r="J67" s="68"/>
      <c r="K67" s="68"/>
      <c r="L67" s="69"/>
      <c r="M67" s="20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</row>
    <row r="68" spans="1:38">
      <c r="A68" s="95" t="s">
        <v>12</v>
      </c>
      <c r="B68" s="69"/>
      <c r="C68" s="68"/>
      <c r="D68" s="153"/>
      <c r="E68" s="68"/>
      <c r="F68" s="156"/>
      <c r="G68" s="21"/>
      <c r="H68" s="156"/>
      <c r="I68" s="21"/>
      <c r="J68" s="68"/>
      <c r="K68" s="68"/>
      <c r="L68" s="69"/>
      <c r="M68" s="20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</row>
    <row r="69" spans="1:38">
      <c r="A69" s="2" t="s">
        <v>8</v>
      </c>
      <c r="B69" s="69" t="s">
        <v>14</v>
      </c>
      <c r="C69" s="68"/>
      <c r="D69" s="157">
        <f t="shared" ref="D69:E69" si="9">(10^12)*(10^-3)*10^(D66/10)</f>
        <v>0.15848931924611098</v>
      </c>
      <c r="E69" s="82">
        <f t="shared" si="9"/>
        <v>0.15848931924611098</v>
      </c>
      <c r="F69" s="164">
        <f>(10^12)*(10^-3)*10^((D66+F66)/10)</f>
        <v>1.9952623149688152E-101</v>
      </c>
      <c r="G69" s="82">
        <f>(10^12)*(10^-3)*10^((E66+G66)/10)</f>
        <v>0.31045595881283555</v>
      </c>
      <c r="H69" s="164">
        <f>(10^12)*(10^-3)*10^((D66+H66)/10)</f>
        <v>1.9952623149688152E-101</v>
      </c>
      <c r="I69" s="82">
        <f>(10^12)*(10^-3)*10^((E66+I66)/10)</f>
        <v>0.127938130415752</v>
      </c>
      <c r="J69" s="82"/>
      <c r="K69" s="82"/>
      <c r="L69" s="83"/>
      <c r="M69" s="20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</row>
    <row r="70" spans="1:38">
      <c r="A70" s="2" t="s">
        <v>8</v>
      </c>
      <c r="B70" s="35" t="s">
        <v>57</v>
      </c>
      <c r="C70" s="68"/>
      <c r="D70" s="157">
        <f>(10^12)*(10^-3)*10^((D66+10*LOG10(D5/15))/10)</f>
        <v>0.15848931924611098</v>
      </c>
      <c r="E70" s="82">
        <f>(10^12)*(10^-3)*10^((E66+10*LOG10(E5/15))/10)</f>
        <v>0.15848931924611098</v>
      </c>
      <c r="F70" s="164">
        <f>(10^12)*(10^-3)*10^((D66+F66+10*LOG10(D5/15))/10)</f>
        <v>1.9952623149688152E-101</v>
      </c>
      <c r="G70" s="82">
        <f>(10^12)*(10^-3)*10^((E66+G66+10*LOG10(E5/15))/10)</f>
        <v>0.31045595881283555</v>
      </c>
      <c r="H70" s="164">
        <f>(10^12)*(10^-3)*10^((D66+H66+10*LOG10(D5/15))/10)</f>
        <v>1.9952623149688152E-101</v>
      </c>
      <c r="I70" s="82">
        <f>(10^12)*(10^-3)*10^((E66+I66+10*LOG10(E5/15))/10)</f>
        <v>0.127938130415752</v>
      </c>
      <c r="J70" s="82"/>
      <c r="K70" s="82"/>
      <c r="L70" s="83"/>
      <c r="M70" s="20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</row>
    <row r="71" spans="1:38">
      <c r="A71" s="19" t="s">
        <v>64</v>
      </c>
      <c r="B71" s="69" t="s">
        <v>6</v>
      </c>
      <c r="C71" s="68"/>
      <c r="D71" s="153" t="s">
        <v>9</v>
      </c>
      <c r="E71" s="68" t="s">
        <v>9</v>
      </c>
      <c r="F71" s="158">
        <f>10*LOG(F70/(D70+H70))</f>
        <v>-999.00000000000023</v>
      </c>
      <c r="G71" s="7">
        <f>10*LOG(G70/(E70+I70))</f>
        <v>0.34985363929037383</v>
      </c>
      <c r="H71" s="158">
        <f>10*LOG(H70/(D70+F70))</f>
        <v>-999.00000000000023</v>
      </c>
      <c r="I71" s="7">
        <f>10*LOG(I70/(E70+G70))</f>
        <v>-5.6412216718502686</v>
      </c>
      <c r="J71" s="21"/>
      <c r="K71" s="21"/>
      <c r="L71" s="32"/>
      <c r="M71" s="20" t="str">
        <f>M19</f>
        <v>For PRS Es/Iot range check</v>
      </c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</row>
    <row r="72" spans="1:38">
      <c r="A72" s="19" t="s">
        <v>63</v>
      </c>
      <c r="B72" s="69" t="s">
        <v>5</v>
      </c>
      <c r="C72" s="68"/>
      <c r="D72" s="153" t="s">
        <v>9</v>
      </c>
      <c r="E72" s="68" t="s">
        <v>9</v>
      </c>
      <c r="F72" s="158">
        <f>D66+F66</f>
        <v>-1097</v>
      </c>
      <c r="G72" s="7">
        <f>E66+G66</f>
        <v>-95.08</v>
      </c>
      <c r="H72" s="158">
        <f>D66+H66</f>
        <v>-1097</v>
      </c>
      <c r="I72" s="7">
        <f>E66+I66</f>
        <v>-98.93</v>
      </c>
      <c r="J72" s="68"/>
      <c r="K72" s="68"/>
      <c r="L72" s="69"/>
      <c r="M72" s="20" t="str">
        <f>M20</f>
        <v>For PRP level range check</v>
      </c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</row>
    <row r="73" spans="1:38">
      <c r="A73" s="19" t="s">
        <v>63</v>
      </c>
      <c r="B73" s="35" t="s">
        <v>56</v>
      </c>
      <c r="C73" s="68"/>
      <c r="D73" s="153" t="s">
        <v>9</v>
      </c>
      <c r="E73" s="68" t="s">
        <v>9</v>
      </c>
      <c r="F73" s="168">
        <f>F72+10*LOG10(D5/15)</f>
        <v>-1097</v>
      </c>
      <c r="G73" s="96">
        <f>G72+10*LOG10(E5/15)</f>
        <v>-95.08</v>
      </c>
      <c r="H73" s="168">
        <f>H72+10*LOG10(F5/15)</f>
        <v>-1097</v>
      </c>
      <c r="I73" s="96">
        <f>I72+10*LOG10(G5/15)</f>
        <v>-98.93</v>
      </c>
      <c r="J73" s="68"/>
      <c r="K73" s="68"/>
      <c r="L73" s="69"/>
      <c r="M73" s="20" t="str">
        <f>M21</f>
        <v>For PRP level range check</v>
      </c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</row>
    <row r="74" spans="1:38" ht="13.5" thickBot="1">
      <c r="A74" s="97" t="s">
        <v>34</v>
      </c>
      <c r="B74" s="33" t="s">
        <v>59</v>
      </c>
      <c r="C74" s="94"/>
      <c r="D74" s="183">
        <f>10*LOG((D70+F70+H70)*10^-9)+10*LOG((19.08*10^6)/(D5*10^3))</f>
        <v>-66.955128886876054</v>
      </c>
      <c r="E74" s="98">
        <f>10*LOG((E70+G70+I70)*10^-9)+10*LOG((19.08*10^6)/(E5*10^3))</f>
        <v>-61.196233816807194</v>
      </c>
      <c r="F74" s="169" t="s">
        <v>9</v>
      </c>
      <c r="G74" s="94" t="s">
        <v>9</v>
      </c>
      <c r="H74" s="169" t="s">
        <v>9</v>
      </c>
      <c r="I74" s="94" t="s">
        <v>9</v>
      </c>
      <c r="J74" s="94"/>
      <c r="K74" s="94"/>
      <c r="L74" s="99"/>
      <c r="M74" s="14" t="s">
        <v>35</v>
      </c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</row>
    <row r="75" spans="1:38">
      <c r="A75" s="42"/>
      <c r="B75" s="43"/>
      <c r="C75" s="43"/>
      <c r="D75" s="166"/>
      <c r="E75" s="43"/>
      <c r="F75" s="158"/>
      <c r="G75" s="64"/>
      <c r="H75" s="158"/>
      <c r="I75" s="64"/>
      <c r="J75" s="43"/>
      <c r="K75" s="43"/>
      <c r="L75" s="43"/>
      <c r="M75" s="63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</row>
    <row r="76" spans="1:38" ht="13.5" thickBot="1">
      <c r="A76" s="42"/>
      <c r="B76" s="42"/>
      <c r="C76" s="42"/>
      <c r="E76" s="42"/>
      <c r="G76" s="42"/>
      <c r="I76" s="42"/>
      <c r="J76" s="42"/>
      <c r="K76" s="42"/>
      <c r="L76" s="42"/>
      <c r="M76" s="63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</row>
    <row r="77" spans="1:38">
      <c r="A77" s="1" t="s">
        <v>23</v>
      </c>
      <c r="B77" s="65"/>
      <c r="C77" s="45"/>
      <c r="D77" s="188" t="s">
        <v>0</v>
      </c>
      <c r="E77" s="189"/>
      <c r="F77" s="188" t="s">
        <v>1</v>
      </c>
      <c r="G77" s="189"/>
      <c r="H77" s="190" t="s">
        <v>2</v>
      </c>
      <c r="I77" s="189"/>
      <c r="J77" s="188" t="s">
        <v>32</v>
      </c>
      <c r="K77" s="189"/>
      <c r="L77" s="36" t="s">
        <v>55</v>
      </c>
      <c r="M77" s="11" t="s">
        <v>3</v>
      </c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</row>
    <row r="78" spans="1:38">
      <c r="A78" s="34"/>
      <c r="B78" s="69"/>
      <c r="C78" s="68"/>
      <c r="D78" s="150" t="s">
        <v>86</v>
      </c>
      <c r="E78" s="116" t="s">
        <v>87</v>
      </c>
      <c r="F78" s="150" t="s">
        <v>86</v>
      </c>
      <c r="G78" s="116" t="s">
        <v>87</v>
      </c>
      <c r="H78" s="167" t="s">
        <v>86</v>
      </c>
      <c r="I78" s="116" t="s">
        <v>87</v>
      </c>
      <c r="J78" s="29" t="s">
        <v>86</v>
      </c>
      <c r="K78" s="116" t="s">
        <v>87</v>
      </c>
      <c r="L78" s="126"/>
      <c r="M78" s="1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</row>
    <row r="79" spans="1:38">
      <c r="A79" s="108" t="s">
        <v>72</v>
      </c>
      <c r="B79" s="89" t="s">
        <v>6</v>
      </c>
      <c r="C79" s="93"/>
      <c r="D79" s="184"/>
      <c r="E79" s="100"/>
      <c r="F79" s="170">
        <f>F80-J80</f>
        <v>-999.30000000000018</v>
      </c>
      <c r="G79" s="101">
        <f>G80-K80</f>
        <v>2.6552932217445924E-2</v>
      </c>
      <c r="H79" s="173"/>
      <c r="I79" s="146"/>
      <c r="J79" s="74"/>
      <c r="K79" s="75"/>
      <c r="L79" s="127">
        <v>0</v>
      </c>
      <c r="M79" s="132" t="s">
        <v>71</v>
      </c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</row>
    <row r="80" spans="1:38">
      <c r="A80" s="109" t="s">
        <v>73</v>
      </c>
      <c r="B80" s="89" t="s">
        <v>6</v>
      </c>
      <c r="C80" s="93"/>
      <c r="D80" s="184"/>
      <c r="E80" s="100"/>
      <c r="F80" s="170">
        <f t="shared" ref="F80:G80" si="10">F71</f>
        <v>-999.00000000000023</v>
      </c>
      <c r="G80" s="100">
        <f t="shared" si="10"/>
        <v>0.34985363929037383</v>
      </c>
      <c r="H80" s="173"/>
      <c r="I80" s="146"/>
      <c r="J80" s="77">
        <f>J34</f>
        <v>0.3</v>
      </c>
      <c r="K80" s="78">
        <f>K34</f>
        <v>0.32330070707292791</v>
      </c>
      <c r="L80" s="128"/>
      <c r="M80" s="133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</row>
    <row r="81" spans="1:38">
      <c r="A81" s="108" t="s">
        <v>74</v>
      </c>
      <c r="B81" s="89" t="s">
        <v>6</v>
      </c>
      <c r="C81" s="93"/>
      <c r="D81" s="184"/>
      <c r="E81" s="100"/>
      <c r="F81" s="170">
        <f>F80+J80</f>
        <v>-998.70000000000027</v>
      </c>
      <c r="G81" s="100">
        <f>G80+K80</f>
        <v>0.67315434636330174</v>
      </c>
      <c r="H81" s="173"/>
      <c r="I81" s="146"/>
      <c r="J81" s="77"/>
      <c r="K81" s="78"/>
      <c r="L81" s="129"/>
      <c r="M81" s="133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</row>
    <row r="82" spans="1:38">
      <c r="A82" s="2"/>
      <c r="B82" s="69"/>
      <c r="C82" s="68"/>
      <c r="D82" s="154"/>
      <c r="E82" s="21"/>
      <c r="F82" s="154"/>
      <c r="G82" s="21"/>
      <c r="H82" s="156"/>
      <c r="I82" s="21"/>
      <c r="J82" s="81"/>
      <c r="K82" s="82"/>
      <c r="L82" s="130"/>
      <c r="M82" s="133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</row>
    <row r="83" spans="1:38">
      <c r="A83" s="108" t="s">
        <v>75</v>
      </c>
      <c r="B83" s="89" t="s">
        <v>6</v>
      </c>
      <c r="C83" s="93"/>
      <c r="D83" s="184"/>
      <c r="E83" s="100"/>
      <c r="F83" s="170"/>
      <c r="G83" s="146"/>
      <c r="H83" s="173">
        <f>H84-J84</f>
        <v>-999.30000000000018</v>
      </c>
      <c r="I83" s="101">
        <f>I84-K84</f>
        <v>-5.9950947522546061</v>
      </c>
      <c r="J83" s="74"/>
      <c r="K83" s="75"/>
      <c r="L83" s="127">
        <v>-6</v>
      </c>
      <c r="M83" s="132" t="s">
        <v>71</v>
      </c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</row>
    <row r="84" spans="1:38">
      <c r="A84" s="109" t="s">
        <v>76</v>
      </c>
      <c r="B84" s="89" t="s">
        <v>6</v>
      </c>
      <c r="C84" s="93"/>
      <c r="D84" s="184"/>
      <c r="E84" s="100"/>
      <c r="F84" s="170"/>
      <c r="G84" s="146"/>
      <c r="H84" s="173">
        <f t="shared" ref="H84:I84" si="11">H71</f>
        <v>-999.00000000000023</v>
      </c>
      <c r="I84" s="100">
        <f t="shared" si="11"/>
        <v>-5.6412216718502686</v>
      </c>
      <c r="J84" s="77">
        <f>J38</f>
        <v>0.3</v>
      </c>
      <c r="K84" s="78">
        <f>K38</f>
        <v>0.35387308040433774</v>
      </c>
      <c r="L84" s="128"/>
      <c r="M84" s="134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</row>
    <row r="85" spans="1:38">
      <c r="A85" s="108" t="s">
        <v>77</v>
      </c>
      <c r="B85" s="89" t="s">
        <v>6</v>
      </c>
      <c r="C85" s="93"/>
      <c r="D85" s="184"/>
      <c r="E85" s="100"/>
      <c r="F85" s="170"/>
      <c r="G85" s="146"/>
      <c r="H85" s="173">
        <f>H84+J84</f>
        <v>-998.70000000000027</v>
      </c>
      <c r="I85" s="100">
        <f>I84+K84</f>
        <v>-5.2873485914459311</v>
      </c>
      <c r="J85" s="77"/>
      <c r="K85" s="78"/>
      <c r="L85" s="129"/>
      <c r="M85" s="134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</row>
    <row r="86" spans="1:38">
      <c r="A86" s="2"/>
      <c r="B86" s="69"/>
      <c r="C86" s="68"/>
      <c r="D86" s="154"/>
      <c r="E86" s="21"/>
      <c r="F86" s="154"/>
      <c r="G86" s="21"/>
      <c r="H86" s="156"/>
      <c r="I86" s="21"/>
      <c r="J86" s="84"/>
      <c r="K86" s="85"/>
      <c r="L86" s="131"/>
      <c r="M86" s="134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</row>
    <row r="87" spans="1:38">
      <c r="A87" s="108" t="s">
        <v>79</v>
      </c>
      <c r="B87" s="137" t="s">
        <v>58</v>
      </c>
      <c r="C87" s="93"/>
      <c r="D87" s="184"/>
      <c r="E87" s="100"/>
      <c r="F87" s="170">
        <f>F88-J88</f>
        <v>-1098.5297058540777</v>
      </c>
      <c r="G87" s="101">
        <f>G88-K88</f>
        <v>-96.609705854077831</v>
      </c>
      <c r="H87" s="173"/>
      <c r="I87" s="146"/>
      <c r="J87" s="74"/>
      <c r="K87" s="75"/>
      <c r="L87" s="127">
        <f>-123.5</f>
        <v>-123.5</v>
      </c>
      <c r="M87" s="132" t="s">
        <v>84</v>
      </c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</row>
    <row r="88" spans="1:38">
      <c r="A88" s="109" t="s">
        <v>80</v>
      </c>
      <c r="B88" s="137" t="s">
        <v>58</v>
      </c>
      <c r="C88" s="93"/>
      <c r="D88" s="184"/>
      <c r="E88" s="100"/>
      <c r="F88" s="170">
        <f>F73</f>
        <v>-1097</v>
      </c>
      <c r="G88" s="100">
        <f t="shared" ref="G88" si="12">G73</f>
        <v>-95.08</v>
      </c>
      <c r="H88" s="173"/>
      <c r="I88" s="146"/>
      <c r="J88" s="77">
        <f>J42</f>
        <v>1.5297058540778354</v>
      </c>
      <c r="K88" s="78">
        <f>K42</f>
        <v>1.5297058540778354</v>
      </c>
      <c r="L88" s="128"/>
      <c r="M88" s="134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</row>
    <row r="89" spans="1:38">
      <c r="A89" s="108" t="s">
        <v>78</v>
      </c>
      <c r="B89" s="137" t="s">
        <v>58</v>
      </c>
      <c r="C89" s="93"/>
      <c r="D89" s="184"/>
      <c r="E89" s="100"/>
      <c r="F89" s="170">
        <f>F88+J88</f>
        <v>-1095.4702941459223</v>
      </c>
      <c r="G89" s="100">
        <f>G88+K88</f>
        <v>-93.550294145922166</v>
      </c>
      <c r="H89" s="173"/>
      <c r="I89" s="146"/>
      <c r="J89" s="74"/>
      <c r="K89" s="75"/>
      <c r="L89" s="128"/>
      <c r="M89" s="134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</row>
    <row r="90" spans="1:38">
      <c r="A90" s="2"/>
      <c r="B90" s="69"/>
      <c r="C90" s="68"/>
      <c r="D90" s="154"/>
      <c r="E90" s="21"/>
      <c r="F90" s="154"/>
      <c r="G90" s="21"/>
      <c r="H90" s="156"/>
      <c r="I90" s="21"/>
      <c r="J90" s="84"/>
      <c r="K90" s="85"/>
      <c r="L90" s="131"/>
      <c r="M90" s="134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</row>
    <row r="91" spans="1:38">
      <c r="A91" s="108" t="s">
        <v>81</v>
      </c>
      <c r="B91" s="137" t="s">
        <v>58</v>
      </c>
      <c r="C91" s="93"/>
      <c r="D91" s="184"/>
      <c r="E91" s="100"/>
      <c r="F91" s="170"/>
      <c r="G91" s="146"/>
      <c r="H91" s="173">
        <f>H92-J92</f>
        <v>-1098.5297058540777</v>
      </c>
      <c r="I91" s="101">
        <f>I92-K92</f>
        <v>-100.45970585407784</v>
      </c>
      <c r="J91" s="74"/>
      <c r="K91" s="75"/>
      <c r="L91" s="127">
        <f>-123.5</f>
        <v>-123.5</v>
      </c>
      <c r="M91" s="132" t="s">
        <v>84</v>
      </c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</row>
    <row r="92" spans="1:38">
      <c r="A92" s="109" t="s">
        <v>82</v>
      </c>
      <c r="B92" s="137" t="s">
        <v>58</v>
      </c>
      <c r="C92" s="93"/>
      <c r="D92" s="184"/>
      <c r="E92" s="100"/>
      <c r="F92" s="170"/>
      <c r="G92" s="146"/>
      <c r="H92" s="173">
        <f>H73</f>
        <v>-1097</v>
      </c>
      <c r="I92" s="100">
        <f t="shared" ref="I92" si="13">I73</f>
        <v>-98.93</v>
      </c>
      <c r="J92" s="77">
        <f>J46</f>
        <v>1.5297058540778354</v>
      </c>
      <c r="K92" s="78">
        <f>K46</f>
        <v>1.5297058540778354</v>
      </c>
      <c r="L92" s="128"/>
      <c r="M92" s="134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</row>
    <row r="93" spans="1:38">
      <c r="A93" s="108" t="s">
        <v>83</v>
      </c>
      <c r="B93" s="137" t="s">
        <v>58</v>
      </c>
      <c r="C93" s="93"/>
      <c r="D93" s="184"/>
      <c r="E93" s="100"/>
      <c r="F93" s="170"/>
      <c r="G93" s="146"/>
      <c r="H93" s="173">
        <f>H92+J92</f>
        <v>-1095.4702941459223</v>
      </c>
      <c r="I93" s="100">
        <f>I92+K92</f>
        <v>-97.400294145922174</v>
      </c>
      <c r="J93" s="74"/>
      <c r="K93" s="75"/>
      <c r="L93" s="129"/>
      <c r="M93" s="134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</row>
    <row r="94" spans="1:38">
      <c r="A94" s="2"/>
      <c r="B94" s="103"/>
      <c r="C94" s="102"/>
      <c r="D94" s="162"/>
      <c r="E94" s="102"/>
      <c r="F94" s="162"/>
      <c r="G94" s="102"/>
      <c r="I94" s="102"/>
      <c r="J94" s="2"/>
      <c r="K94" s="102"/>
      <c r="L94" s="131"/>
      <c r="M94" s="134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</row>
    <row r="95" spans="1:38">
      <c r="A95" s="108" t="s">
        <v>42</v>
      </c>
      <c r="B95" s="137" t="s">
        <v>59</v>
      </c>
      <c r="C95" s="93"/>
      <c r="D95" s="170">
        <f>D96-J96</f>
        <v>-68.455128886876054</v>
      </c>
      <c r="E95" s="101">
        <f>E96-K96</f>
        <v>-62.704917686351237</v>
      </c>
      <c r="F95" s="171"/>
      <c r="G95" s="147"/>
      <c r="H95" s="174"/>
      <c r="I95" s="104"/>
      <c r="J95" s="73"/>
      <c r="K95" s="104"/>
      <c r="L95" s="127">
        <f>-123.5+10*LOG((19.08*10^6)/(E5*10^3))</f>
        <v>-92.455128886876054</v>
      </c>
      <c r="M95" s="132" t="s">
        <v>95</v>
      </c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</row>
    <row r="96" spans="1:38">
      <c r="A96" s="109" t="s">
        <v>41</v>
      </c>
      <c r="B96" s="137" t="s">
        <v>59</v>
      </c>
      <c r="C96" s="93"/>
      <c r="D96" s="170">
        <f>D74</f>
        <v>-66.955128886876054</v>
      </c>
      <c r="E96" s="100">
        <f t="shared" ref="E96" si="14">E74</f>
        <v>-61.196233816807194</v>
      </c>
      <c r="F96" s="171"/>
      <c r="G96" s="147"/>
      <c r="H96" s="174"/>
      <c r="I96" s="104"/>
      <c r="J96" s="77">
        <f t="shared" ref="J96:K96" si="15">J50</f>
        <v>1.5</v>
      </c>
      <c r="K96" s="78">
        <f t="shared" si="15"/>
        <v>1.5086838695440428</v>
      </c>
      <c r="L96" s="128"/>
      <c r="M96" s="134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</row>
    <row r="97" spans="1:38">
      <c r="A97" s="108" t="s">
        <v>85</v>
      </c>
      <c r="B97" s="137" t="s">
        <v>59</v>
      </c>
      <c r="C97" s="93"/>
      <c r="D97" s="170">
        <f>D96+J96</f>
        <v>-65.455128886876054</v>
      </c>
      <c r="E97" s="101">
        <f>E96+K96</f>
        <v>-59.68754994726315</v>
      </c>
      <c r="F97" s="171"/>
      <c r="G97" s="147"/>
      <c r="H97" s="174"/>
      <c r="I97" s="104"/>
      <c r="J97" s="73"/>
      <c r="K97" s="104"/>
      <c r="L97" s="127">
        <v>-50</v>
      </c>
      <c r="M97" s="132" t="s">
        <v>96</v>
      </c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</row>
    <row r="98" spans="1:38">
      <c r="A98" s="2"/>
      <c r="B98" s="69"/>
      <c r="C98" s="68"/>
      <c r="D98" s="154"/>
      <c r="E98" s="21"/>
      <c r="F98" s="162"/>
      <c r="G98" s="102"/>
      <c r="I98" s="102"/>
      <c r="J98" s="2"/>
      <c r="K98" s="102"/>
      <c r="L98" s="131"/>
      <c r="M98" s="134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</row>
    <row r="99" spans="1:38" ht="13.5" thickBot="1">
      <c r="A99" s="23" t="s">
        <v>27</v>
      </c>
      <c r="B99" s="39"/>
      <c r="C99" s="24"/>
      <c r="D99" s="185"/>
      <c r="E99" s="24"/>
      <c r="F99" s="172"/>
      <c r="G99" s="22"/>
      <c r="H99" s="175"/>
      <c r="I99" s="22"/>
      <c r="J99" s="37"/>
      <c r="K99" s="22"/>
      <c r="L99" s="38"/>
      <c r="M99" s="15" t="s">
        <v>28</v>
      </c>
    </row>
    <row r="100" spans="1:38">
      <c r="M100" s="9"/>
    </row>
    <row r="101" spans="1:38">
      <c r="M101" s="9" t="s">
        <v>44</v>
      </c>
    </row>
  </sheetData>
  <mergeCells count="20">
    <mergeCell ref="D2:E2"/>
    <mergeCell ref="F2:G2"/>
    <mergeCell ref="H2:I2"/>
    <mergeCell ref="D15:E15"/>
    <mergeCell ref="F15:G15"/>
    <mergeCell ref="H15:I15"/>
    <mergeCell ref="D25:E25"/>
    <mergeCell ref="F25:G25"/>
    <mergeCell ref="H25:I25"/>
    <mergeCell ref="D31:E31"/>
    <mergeCell ref="F31:G31"/>
    <mergeCell ref="H31:I31"/>
    <mergeCell ref="J31:K31"/>
    <mergeCell ref="D61:E61"/>
    <mergeCell ref="F61:G61"/>
    <mergeCell ref="H61:I61"/>
    <mergeCell ref="D77:E77"/>
    <mergeCell ref="F77:G77"/>
    <mergeCell ref="H77:I77"/>
    <mergeCell ref="J77:K77"/>
  </mergeCells>
  <conditionalFormatting sqref="D95:E95">
    <cfRule type="cellIs" dxfId="31" priority="1" stopIfTrue="1" operator="lessThan">
      <formula>$L$95</formula>
    </cfRule>
  </conditionalFormatting>
  <conditionalFormatting sqref="E97">
    <cfRule type="cellIs" dxfId="30" priority="2" stopIfTrue="1" operator="greaterThan">
      <formula>$L$97</formula>
    </cfRule>
  </conditionalFormatting>
  <conditionalFormatting sqref="G79">
    <cfRule type="cellIs" dxfId="29" priority="6" stopIfTrue="1" operator="lessThan">
      <formula>$L$79</formula>
    </cfRule>
  </conditionalFormatting>
  <conditionalFormatting sqref="G87">
    <cfRule type="cellIs" dxfId="28" priority="4" stopIfTrue="1" operator="lessThan">
      <formula>$L$87</formula>
    </cfRule>
  </conditionalFormatting>
  <conditionalFormatting sqref="I83">
    <cfRule type="cellIs" dxfId="27" priority="5" stopIfTrue="1" operator="lessThan">
      <formula>$L$83</formula>
    </cfRule>
  </conditionalFormatting>
  <conditionalFormatting sqref="I91">
    <cfRule type="cellIs" dxfId="26" priority="3" stopIfTrue="1" operator="lessThan">
      <formula>$L$91</formula>
    </cfRule>
  </conditionalFormatting>
  <conditionalFormatting sqref="M99">
    <cfRule type="cellIs" dxfId="25" priority="7" stopIfTrue="1" operator="equal">
      <formula>"Yes"</formula>
    </cfRule>
    <cfRule type="cellIs" dxfId="24" priority="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8952F-3A6F-469F-A5A6-583F051B9E3A}">
  <dimension ref="A1:AL101"/>
  <sheetViews>
    <sheetView topLeftCell="A63" workbookViewId="0">
      <selection activeCell="A12" sqref="A12"/>
    </sheetView>
  </sheetViews>
  <sheetFormatPr defaultRowHeight="12.75"/>
  <cols>
    <col min="1" max="1" width="20.85546875" customWidth="1"/>
    <col min="2" max="2" width="10.5703125" customWidth="1"/>
    <col min="4" max="4" width="8.7109375" style="149"/>
    <col min="6" max="6" width="9.140625" style="149" customWidth="1"/>
    <col min="8" max="8" width="11.42578125" style="149" customWidth="1"/>
    <col min="10" max="10" width="9.140625" customWidth="1"/>
    <col min="13" max="13" width="34.140625" customWidth="1"/>
  </cols>
  <sheetData>
    <row r="1" spans="1:13" ht="13.5" thickBot="1">
      <c r="M1" s="9"/>
    </row>
    <row r="2" spans="1:13">
      <c r="A2" s="1" t="s">
        <v>19</v>
      </c>
      <c r="B2" s="28"/>
      <c r="C2" s="142" t="s">
        <v>54</v>
      </c>
      <c r="D2" s="188" t="s">
        <v>0</v>
      </c>
      <c r="E2" s="191"/>
      <c r="F2" s="188" t="s">
        <v>1</v>
      </c>
      <c r="G2" s="192"/>
      <c r="H2" s="188" t="s">
        <v>2</v>
      </c>
      <c r="I2" s="192"/>
      <c r="J2" s="16"/>
      <c r="K2" s="16"/>
      <c r="L2" s="36"/>
      <c r="M2" s="11" t="s">
        <v>3</v>
      </c>
    </row>
    <row r="3" spans="1:13">
      <c r="A3" s="2"/>
      <c r="B3" s="30" t="s">
        <v>4</v>
      </c>
      <c r="C3" s="116"/>
      <c r="D3" s="150" t="s">
        <v>86</v>
      </c>
      <c r="E3" s="30" t="s">
        <v>87</v>
      </c>
      <c r="F3" s="150" t="s">
        <v>86</v>
      </c>
      <c r="G3" s="116" t="s">
        <v>87</v>
      </c>
      <c r="H3" s="150" t="s">
        <v>86</v>
      </c>
      <c r="I3" s="116" t="s">
        <v>87</v>
      </c>
      <c r="J3" s="116"/>
      <c r="K3" s="116"/>
      <c r="L3" s="30"/>
      <c r="M3" s="12"/>
    </row>
    <row r="4" spans="1:13">
      <c r="A4" s="111" t="s">
        <v>48</v>
      </c>
      <c r="B4" s="30"/>
      <c r="C4" s="116"/>
      <c r="D4" s="151"/>
      <c r="E4" s="144"/>
      <c r="F4" s="151"/>
      <c r="G4" s="40"/>
      <c r="H4" s="151"/>
      <c r="I4" s="40"/>
      <c r="J4" s="116"/>
      <c r="K4" s="116"/>
      <c r="L4" s="30"/>
      <c r="M4" s="13" t="s">
        <v>60</v>
      </c>
    </row>
    <row r="5" spans="1:13">
      <c r="A5" s="3" t="s">
        <v>50</v>
      </c>
      <c r="B5" s="35" t="s">
        <v>51</v>
      </c>
      <c r="C5" s="4"/>
      <c r="D5" s="152">
        <v>15</v>
      </c>
      <c r="E5" s="145">
        <v>15</v>
      </c>
      <c r="F5" s="152">
        <v>15</v>
      </c>
      <c r="G5" s="145">
        <v>15</v>
      </c>
      <c r="H5" s="152">
        <v>15</v>
      </c>
      <c r="I5" s="114">
        <v>15</v>
      </c>
      <c r="J5" s="116"/>
      <c r="K5" s="116"/>
      <c r="L5" s="30"/>
      <c r="M5" s="13" t="s">
        <v>100</v>
      </c>
    </row>
    <row r="6" spans="1:13">
      <c r="A6" s="3" t="s">
        <v>52</v>
      </c>
      <c r="B6" s="35" t="s">
        <v>53</v>
      </c>
      <c r="C6" s="4"/>
      <c r="D6" s="152">
        <v>20</v>
      </c>
      <c r="E6" s="145">
        <v>20</v>
      </c>
      <c r="F6" s="152">
        <v>20</v>
      </c>
      <c r="G6" s="145">
        <v>20</v>
      </c>
      <c r="H6" s="152">
        <v>20</v>
      </c>
      <c r="I6" s="114">
        <v>20</v>
      </c>
      <c r="J6" s="116"/>
      <c r="K6" s="116"/>
      <c r="L6" s="30"/>
      <c r="M6" s="13" t="s">
        <v>100</v>
      </c>
    </row>
    <row r="7" spans="1:13">
      <c r="A7" s="3" t="s">
        <v>45</v>
      </c>
      <c r="B7" s="35" t="s">
        <v>6</v>
      </c>
      <c r="C7" s="4"/>
      <c r="D7" s="153" t="s">
        <v>9</v>
      </c>
      <c r="E7" s="35" t="s">
        <v>9</v>
      </c>
      <c r="F7" s="153" t="s">
        <v>9</v>
      </c>
      <c r="G7" s="4" t="s">
        <v>9</v>
      </c>
      <c r="H7" s="153" t="s">
        <v>9</v>
      </c>
      <c r="I7" s="4" t="s">
        <v>9</v>
      </c>
      <c r="J7" s="4"/>
      <c r="K7" s="4"/>
      <c r="L7" s="35"/>
      <c r="M7" s="13" t="s">
        <v>61</v>
      </c>
    </row>
    <row r="8" spans="1:13">
      <c r="A8" s="3" t="s">
        <v>33</v>
      </c>
      <c r="B8" s="35" t="s">
        <v>5</v>
      </c>
      <c r="C8" s="4"/>
      <c r="D8" s="176">
        <v>-98</v>
      </c>
      <c r="E8" s="112">
        <v>-98</v>
      </c>
      <c r="F8" s="153"/>
      <c r="G8" s="4"/>
      <c r="H8" s="153"/>
      <c r="I8" s="4"/>
      <c r="J8" s="4"/>
      <c r="K8" s="4"/>
      <c r="L8" s="35"/>
      <c r="M8" s="13" t="s">
        <v>101</v>
      </c>
    </row>
    <row r="9" spans="1:13">
      <c r="A9" s="3" t="s">
        <v>33</v>
      </c>
      <c r="B9" s="35" t="s">
        <v>56</v>
      </c>
      <c r="C9" s="4"/>
      <c r="D9" s="177">
        <f>D8+10*LOG10(D5/15)</f>
        <v>-98</v>
      </c>
      <c r="E9" s="136">
        <f t="shared" ref="E9" si="0">E8+10*LOG10(E5/15)</f>
        <v>-98</v>
      </c>
      <c r="F9" s="153"/>
      <c r="G9" s="4"/>
      <c r="H9" s="153"/>
      <c r="I9" s="4"/>
      <c r="J9" s="4"/>
      <c r="K9" s="4"/>
      <c r="L9" s="35"/>
      <c r="M9" s="13"/>
    </row>
    <row r="10" spans="1:13">
      <c r="A10" s="3" t="s">
        <v>62</v>
      </c>
      <c r="B10" s="35" t="s">
        <v>6</v>
      </c>
      <c r="C10" s="4"/>
      <c r="D10" s="153"/>
      <c r="E10" s="35"/>
      <c r="F10" s="154">
        <v>-999</v>
      </c>
      <c r="G10" s="113">
        <v>-2</v>
      </c>
      <c r="H10" s="154">
        <v>-999</v>
      </c>
      <c r="I10" s="113">
        <v>-10</v>
      </c>
      <c r="J10" s="4"/>
      <c r="K10" s="4"/>
      <c r="L10" s="35"/>
      <c r="M10" s="13" t="s">
        <v>101</v>
      </c>
    </row>
    <row r="11" spans="1:13">
      <c r="A11" s="3"/>
      <c r="B11" s="35"/>
      <c r="C11" s="4"/>
      <c r="D11" s="153"/>
      <c r="E11" s="35"/>
      <c r="F11" s="154"/>
      <c r="G11" s="6"/>
      <c r="H11" s="154"/>
      <c r="I11" s="6"/>
      <c r="J11" s="4"/>
      <c r="K11" s="4"/>
      <c r="L11" s="35"/>
      <c r="M11" s="13"/>
    </row>
    <row r="12" spans="1:13" ht="13.5" thickBot="1">
      <c r="A12" s="119" t="s">
        <v>104</v>
      </c>
      <c r="B12" s="118"/>
      <c r="C12" s="143"/>
      <c r="D12" s="178"/>
      <c r="E12" s="33"/>
      <c r="F12" s="155"/>
      <c r="G12" s="10"/>
      <c r="H12" s="155"/>
      <c r="I12" s="10"/>
      <c r="J12" s="8"/>
      <c r="K12" s="8"/>
      <c r="L12" s="33"/>
      <c r="M12" s="14"/>
    </row>
    <row r="13" spans="1:13">
      <c r="A13" s="26"/>
      <c r="B13" s="139"/>
      <c r="C13" s="4"/>
      <c r="D13" s="166"/>
      <c r="E13" s="4"/>
      <c r="F13" s="156"/>
      <c r="G13" s="6"/>
      <c r="H13" s="156"/>
      <c r="I13" s="6"/>
      <c r="J13" s="4"/>
      <c r="K13" s="4"/>
      <c r="L13" s="4"/>
      <c r="M13" s="9"/>
    </row>
    <row r="14" spans="1:13" ht="13.5" thickBot="1">
      <c r="B14" s="4"/>
      <c r="C14" s="4"/>
      <c r="D14" s="160"/>
      <c r="E14" s="4"/>
      <c r="F14" s="156"/>
      <c r="G14" s="6"/>
      <c r="H14" s="156"/>
      <c r="I14" s="6"/>
      <c r="J14" s="4"/>
      <c r="K14" s="4"/>
      <c r="L14" s="4"/>
      <c r="M14" s="9"/>
    </row>
    <row r="15" spans="1:13">
      <c r="A15" s="1" t="s">
        <v>17</v>
      </c>
      <c r="B15" s="140"/>
      <c r="C15" s="139"/>
      <c r="D15" s="188" t="s">
        <v>0</v>
      </c>
      <c r="E15" s="192"/>
      <c r="F15" s="188" t="s">
        <v>1</v>
      </c>
      <c r="G15" s="192"/>
      <c r="H15" s="188" t="s">
        <v>2</v>
      </c>
      <c r="I15" s="192"/>
      <c r="J15" s="139"/>
      <c r="K15" s="139"/>
      <c r="L15" s="140"/>
      <c r="M15" s="18"/>
    </row>
    <row r="16" spans="1:13">
      <c r="A16" s="34"/>
      <c r="B16" s="35"/>
      <c r="C16" s="4"/>
      <c r="D16" s="150" t="s">
        <v>86</v>
      </c>
      <c r="E16" s="116" t="s">
        <v>87</v>
      </c>
      <c r="F16" s="150" t="s">
        <v>86</v>
      </c>
      <c r="G16" s="116" t="s">
        <v>87</v>
      </c>
      <c r="H16" s="150" t="s">
        <v>86</v>
      </c>
      <c r="I16" s="116" t="s">
        <v>87</v>
      </c>
      <c r="J16" s="4"/>
      <c r="K16" s="4"/>
      <c r="L16" s="35"/>
      <c r="M16" s="13"/>
    </row>
    <row r="17" spans="1:38">
      <c r="A17" s="3" t="s">
        <v>8</v>
      </c>
      <c r="B17" s="35" t="s">
        <v>14</v>
      </c>
      <c r="C17" s="4"/>
      <c r="D17" s="157">
        <f>(10^12)*(10^-3)*10^(D8/10)</f>
        <v>0.15848931924611098</v>
      </c>
      <c r="E17" s="5">
        <f>(10^12)*(10^-3)*10^(E8/10)</f>
        <v>0.15848931924611098</v>
      </c>
      <c r="F17" s="157">
        <f>(10^12)*(10^-3)*10^((D8+F10)/10)</f>
        <v>1.9952623149688152E-101</v>
      </c>
      <c r="G17" s="5">
        <f>(10^12)*(10^-3)*10^((E8+G10)/10)</f>
        <v>0.1</v>
      </c>
      <c r="H17" s="157">
        <f>(10^12)*(10^-3)*10^((D8+H10)/10)</f>
        <v>1.9952623149688152E-101</v>
      </c>
      <c r="I17" s="5">
        <f>(10^12)*(10^-3)*10^((E8+I10)/10)</f>
        <v>1.5848931924611082E-2</v>
      </c>
      <c r="J17" s="5"/>
      <c r="K17" s="5"/>
      <c r="L17" s="31"/>
      <c r="M17" s="13" t="s">
        <v>47</v>
      </c>
    </row>
    <row r="18" spans="1:38">
      <c r="A18" s="3" t="s">
        <v>8</v>
      </c>
      <c r="B18" s="35" t="s">
        <v>57</v>
      </c>
      <c r="C18" s="4"/>
      <c r="D18" s="157">
        <f>(10^12)*(10^-3)*10^(D9/10)</f>
        <v>0.15848931924611098</v>
      </c>
      <c r="E18" s="5">
        <f>(10^12)*(10^-3)*10^(E9/10)</f>
        <v>0.15848931924611098</v>
      </c>
      <c r="F18" s="157">
        <f>(10^12)*(10^-3)*10^((D9+F10)/10)</f>
        <v>1.9952623149688152E-101</v>
      </c>
      <c r="G18" s="5">
        <f>(10^12)*(10^-3)*10^((E9+G10)/10)</f>
        <v>0.1</v>
      </c>
      <c r="H18" s="157">
        <f>(10^12)*(10^-3)*10^((D9+H10)/10)</f>
        <v>1.9952623149688152E-101</v>
      </c>
      <c r="I18" s="5">
        <f>(10^12)*(10^-3)*10^((E9+I10)/10)</f>
        <v>1.5848931924611082E-2</v>
      </c>
      <c r="J18" s="5"/>
      <c r="K18" s="5"/>
      <c r="L18" s="31"/>
      <c r="M18" s="13" t="s">
        <v>47</v>
      </c>
    </row>
    <row r="19" spans="1:38">
      <c r="A19" s="19" t="s">
        <v>64</v>
      </c>
      <c r="B19" s="35" t="s">
        <v>6</v>
      </c>
      <c r="C19" s="4"/>
      <c r="D19" s="153" t="s">
        <v>9</v>
      </c>
      <c r="E19" s="4" t="s">
        <v>9</v>
      </c>
      <c r="F19" s="154">
        <f>10*LOG(F17/(D17+H17))</f>
        <v>-999.00000000000023</v>
      </c>
      <c r="G19" s="21">
        <f>10*LOG(G17/(E17+I17))</f>
        <v>-2.4139268515822403</v>
      </c>
      <c r="H19" s="154">
        <f>10*LOG(H17/(D17+F17))</f>
        <v>-999.00000000000023</v>
      </c>
      <c r="I19" s="21">
        <f>10*LOG(I17/(E17+G17))</f>
        <v>-12.124426027943404</v>
      </c>
      <c r="J19" s="6"/>
      <c r="K19" s="6"/>
      <c r="L19" s="41"/>
      <c r="M19" s="13" t="s">
        <v>65</v>
      </c>
    </row>
    <row r="20" spans="1:38">
      <c r="A20" s="19" t="s">
        <v>63</v>
      </c>
      <c r="B20" s="35" t="s">
        <v>5</v>
      </c>
      <c r="C20" s="4"/>
      <c r="D20" s="153" t="s">
        <v>9</v>
      </c>
      <c r="E20" s="4" t="s">
        <v>9</v>
      </c>
      <c r="F20" s="154">
        <f>D8+F10</f>
        <v>-1097</v>
      </c>
      <c r="G20" s="21">
        <f>E8+G10</f>
        <v>-100</v>
      </c>
      <c r="H20" s="154">
        <f>D8+H10</f>
        <v>-1097</v>
      </c>
      <c r="I20" s="21">
        <f>E8+I10</f>
        <v>-108</v>
      </c>
      <c r="J20" s="68"/>
      <c r="K20" s="68"/>
      <c r="L20" s="69"/>
      <c r="M20" s="13" t="s">
        <v>66</v>
      </c>
    </row>
    <row r="21" spans="1:38">
      <c r="A21" s="19" t="s">
        <v>63</v>
      </c>
      <c r="B21" s="35" t="s">
        <v>56</v>
      </c>
      <c r="C21" s="4"/>
      <c r="D21" s="153" t="s">
        <v>9</v>
      </c>
      <c r="E21" s="4" t="s">
        <v>9</v>
      </c>
      <c r="F21" s="154">
        <f>D9+F10</f>
        <v>-1097</v>
      </c>
      <c r="G21" s="21">
        <f>E9+G10</f>
        <v>-100</v>
      </c>
      <c r="H21" s="154">
        <f>D9+H10</f>
        <v>-1097</v>
      </c>
      <c r="I21" s="21">
        <f>E9+I10</f>
        <v>-108</v>
      </c>
      <c r="J21" s="68"/>
      <c r="K21" s="68"/>
      <c r="L21" s="69"/>
      <c r="M21" s="13" t="s">
        <v>66</v>
      </c>
    </row>
    <row r="22" spans="1:38" ht="13.5" thickBot="1">
      <c r="A22" s="186" t="s">
        <v>34</v>
      </c>
      <c r="B22" s="33" t="s">
        <v>59</v>
      </c>
      <c r="C22" s="8"/>
      <c r="D22" s="155">
        <f>10*LOG((D18+F18+H18)*10^-9)+10*LOG((19.08*10^6)/(D5*10^3))</f>
        <v>-66.955128886876054</v>
      </c>
      <c r="E22" s="10">
        <f>10*LOG((E18+G18+I18)*10^-9)+10*LOG((19.08*10^6)/(E5*10^3))</f>
        <v>-64.57226522883343</v>
      </c>
      <c r="F22" s="155" t="s">
        <v>9</v>
      </c>
      <c r="G22" s="187" t="s">
        <v>9</v>
      </c>
      <c r="H22" s="155" t="s">
        <v>9</v>
      </c>
      <c r="I22" s="187" t="s">
        <v>9</v>
      </c>
      <c r="J22" s="94"/>
      <c r="K22" s="94"/>
      <c r="L22" s="99"/>
      <c r="M22" s="14" t="s">
        <v>35</v>
      </c>
    </row>
    <row r="23" spans="1:38">
      <c r="B23" s="4"/>
      <c r="C23" s="4"/>
      <c r="D23" s="166"/>
      <c r="E23" s="4"/>
      <c r="F23" s="156"/>
      <c r="G23" s="21"/>
      <c r="H23" s="156"/>
      <c r="I23" s="21"/>
      <c r="J23" s="4"/>
      <c r="K23" s="4"/>
      <c r="L23" s="4"/>
      <c r="M23" s="9"/>
    </row>
    <row r="24" spans="1:38" ht="13.5" thickBot="1">
      <c r="B24" s="4"/>
      <c r="C24" s="4"/>
      <c r="D24" s="166"/>
      <c r="E24" s="4"/>
      <c r="F24" s="158"/>
      <c r="G24" s="7"/>
      <c r="H24" s="158"/>
      <c r="I24" s="7"/>
      <c r="J24" s="4"/>
      <c r="K24" s="4"/>
      <c r="L24" s="4"/>
      <c r="M24" s="9"/>
    </row>
    <row r="25" spans="1:38">
      <c r="A25" s="1" t="s">
        <v>18</v>
      </c>
      <c r="B25" s="65"/>
      <c r="C25" s="45"/>
      <c r="D25" s="188" t="s">
        <v>0</v>
      </c>
      <c r="E25" s="189"/>
      <c r="F25" s="188" t="s">
        <v>1</v>
      </c>
      <c r="G25" s="189"/>
      <c r="H25" s="188" t="s">
        <v>2</v>
      </c>
      <c r="I25" s="189"/>
      <c r="J25" s="44"/>
      <c r="K25" s="45"/>
      <c r="L25" s="65"/>
      <c r="M25" s="66" t="s">
        <v>3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pans="1:38">
      <c r="A26" s="2"/>
      <c r="B26" s="69"/>
      <c r="C26" s="68"/>
      <c r="D26" s="150" t="s">
        <v>86</v>
      </c>
      <c r="E26" s="116" t="s">
        <v>87</v>
      </c>
      <c r="F26" s="150" t="s">
        <v>86</v>
      </c>
      <c r="G26" s="116" t="s">
        <v>87</v>
      </c>
      <c r="H26" s="150" t="s">
        <v>86</v>
      </c>
      <c r="I26" s="116" t="s">
        <v>87</v>
      </c>
      <c r="J26" s="67"/>
      <c r="K26" s="68"/>
      <c r="L26" s="69"/>
      <c r="M26" s="70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pans="1:38">
      <c r="A27" s="2" t="s">
        <v>36</v>
      </c>
      <c r="B27" s="71" t="s">
        <v>11</v>
      </c>
      <c r="C27" s="117"/>
      <c r="D27" s="179">
        <v>1.5</v>
      </c>
      <c r="E27" s="72">
        <f t="shared" ref="E27" si="1">$D27</f>
        <v>1.5</v>
      </c>
      <c r="F27" s="153"/>
      <c r="G27" s="68"/>
      <c r="H27" s="153"/>
      <c r="I27" s="68"/>
      <c r="J27" s="67"/>
      <c r="K27" s="68"/>
      <c r="L27" s="69"/>
      <c r="M27" s="70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pans="1:38" s="42" customFormat="1" ht="13.5" thickBot="1">
      <c r="A28" s="3" t="s">
        <v>37</v>
      </c>
      <c r="B28" s="71" t="s">
        <v>11</v>
      </c>
      <c r="C28" s="117"/>
      <c r="D28" s="177"/>
      <c r="E28" s="72"/>
      <c r="F28" s="153">
        <v>0.3</v>
      </c>
      <c r="G28" s="72">
        <f t="shared" ref="G28" si="2">$F28</f>
        <v>0.3</v>
      </c>
      <c r="H28" s="153">
        <v>0.3</v>
      </c>
      <c r="I28" s="68">
        <f>$H28</f>
        <v>0.3</v>
      </c>
      <c r="J28" s="67"/>
      <c r="K28" s="68"/>
      <c r="L28" s="69"/>
      <c r="M28" s="121"/>
      <c r="N28" s="68"/>
      <c r="O28" s="141"/>
    </row>
    <row r="29" spans="1:38">
      <c r="A29" s="47"/>
      <c r="B29" s="48"/>
      <c r="C29" s="48"/>
      <c r="D29" s="159"/>
      <c r="E29" s="49"/>
      <c r="F29" s="159"/>
      <c r="G29" s="49"/>
      <c r="H29" s="159"/>
      <c r="I29" s="49"/>
      <c r="J29" s="49"/>
      <c r="K29" s="49"/>
      <c r="L29" s="49"/>
      <c r="M29" s="50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pans="1:38" ht="13.5" thickBot="1">
      <c r="A30" s="42"/>
      <c r="B30" s="51"/>
      <c r="C30" s="51"/>
      <c r="D30" s="160"/>
      <c r="E30" s="51"/>
      <c r="F30" s="160"/>
      <c r="G30" s="51"/>
      <c r="H30" s="160"/>
      <c r="I30" s="51"/>
      <c r="J30" s="51"/>
      <c r="K30" s="51"/>
      <c r="L30" s="51"/>
      <c r="M30" s="5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pans="1:38">
      <c r="A31" s="1" t="s">
        <v>20</v>
      </c>
      <c r="B31" s="65"/>
      <c r="C31" s="120"/>
      <c r="D31" s="190" t="s">
        <v>0</v>
      </c>
      <c r="E31" s="189"/>
      <c r="F31" s="188" t="s">
        <v>1</v>
      </c>
      <c r="G31" s="189"/>
      <c r="H31" s="188" t="s">
        <v>2</v>
      </c>
      <c r="I31" s="189"/>
      <c r="J31" s="188" t="s">
        <v>32</v>
      </c>
      <c r="K31" s="189"/>
      <c r="L31" s="125"/>
      <c r="M31" s="11" t="s">
        <v>3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pans="1:38">
      <c r="A32" s="34"/>
      <c r="B32" s="69"/>
      <c r="C32" s="121"/>
      <c r="D32" s="167" t="s">
        <v>86</v>
      </c>
      <c r="E32" s="116" t="s">
        <v>87</v>
      </c>
      <c r="F32" s="150" t="s">
        <v>86</v>
      </c>
      <c r="G32" s="116" t="s">
        <v>87</v>
      </c>
      <c r="H32" s="150" t="s">
        <v>86</v>
      </c>
      <c r="I32" s="116" t="s">
        <v>87</v>
      </c>
      <c r="J32" s="29" t="s">
        <v>86</v>
      </c>
      <c r="K32" s="116" t="s">
        <v>87</v>
      </c>
      <c r="L32" s="69"/>
      <c r="M32" s="1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pans="1:38">
      <c r="A33" s="108" t="s">
        <v>89</v>
      </c>
      <c r="B33" s="89" t="s">
        <v>10</v>
      </c>
      <c r="C33" s="122"/>
      <c r="D33" s="180">
        <v>0</v>
      </c>
      <c r="E33" s="75">
        <v>0</v>
      </c>
      <c r="F33" s="161">
        <v>1</v>
      </c>
      <c r="G33" s="148">
        <v>1</v>
      </c>
      <c r="H33" s="161">
        <f>H17/(D17+H17)</f>
        <v>1.2589254117941295E-100</v>
      </c>
      <c r="I33" s="148">
        <f>I17/(E17+I17)</f>
        <v>9.0909090909090814E-2</v>
      </c>
      <c r="J33" s="74"/>
      <c r="K33" s="75"/>
      <c r="L33" s="76"/>
      <c r="M33" s="91" t="s">
        <v>24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pans="1:38">
      <c r="A34" s="109" t="s">
        <v>90</v>
      </c>
      <c r="B34" s="89" t="s">
        <v>6</v>
      </c>
      <c r="C34" s="122"/>
      <c r="D34" s="180">
        <f>D27*D33</f>
        <v>0</v>
      </c>
      <c r="E34" s="75">
        <f>E27*E33</f>
        <v>0</v>
      </c>
      <c r="F34" s="161">
        <f t="shared" ref="F34:I34" si="3">F28*F33</f>
        <v>0.3</v>
      </c>
      <c r="G34" s="148">
        <f t="shared" si="3"/>
        <v>0.3</v>
      </c>
      <c r="H34" s="161">
        <f t="shared" si="3"/>
        <v>3.7767762353823882E-101</v>
      </c>
      <c r="I34" s="148">
        <f t="shared" si="3"/>
        <v>2.7272727272727244E-2</v>
      </c>
      <c r="J34" s="77">
        <f>SQRT(SUMSQ(D34,F34,H34))</f>
        <v>0.3</v>
      </c>
      <c r="K34" s="78">
        <f>SQRT(SUMSQ(E34,G34,I34))</f>
        <v>0.30123711865056163</v>
      </c>
      <c r="L34" s="79"/>
      <c r="M34" s="115" t="s">
        <v>93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pans="1:38">
      <c r="A35" s="80"/>
      <c r="B35" s="69"/>
      <c r="C35" s="121"/>
      <c r="D35" s="164"/>
      <c r="E35" s="82"/>
      <c r="F35" s="157"/>
      <c r="G35" s="82"/>
      <c r="H35" s="157"/>
      <c r="I35" s="82"/>
      <c r="J35" s="84"/>
      <c r="K35" s="85"/>
      <c r="L35" s="86"/>
      <c r="M35" s="88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pans="1:38">
      <c r="A36" s="2"/>
      <c r="B36" s="69"/>
      <c r="C36" s="121"/>
      <c r="D36" s="164"/>
      <c r="E36" s="82"/>
      <c r="F36" s="157"/>
      <c r="G36" s="82"/>
      <c r="H36" s="157"/>
      <c r="I36" s="82"/>
      <c r="J36" s="81"/>
      <c r="K36" s="82"/>
      <c r="L36" s="83"/>
      <c r="M36" s="88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</row>
    <row r="37" spans="1:38">
      <c r="A37" s="108" t="s">
        <v>91</v>
      </c>
      <c r="B37" s="89" t="s">
        <v>10</v>
      </c>
      <c r="C37" s="122"/>
      <c r="D37" s="180">
        <v>0</v>
      </c>
      <c r="E37" s="75">
        <v>0</v>
      </c>
      <c r="F37" s="161">
        <f>F17/(D17+F17)</f>
        <v>1.2589254117941295E-100</v>
      </c>
      <c r="G37" s="148">
        <f>G17/(E17+G17)</f>
        <v>0.38686317984685759</v>
      </c>
      <c r="H37" s="161">
        <v>1</v>
      </c>
      <c r="I37" s="148">
        <v>1</v>
      </c>
      <c r="J37" s="74"/>
      <c r="K37" s="75"/>
      <c r="L37" s="76"/>
      <c r="M37" s="91" t="s">
        <v>24</v>
      </c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</row>
    <row r="38" spans="1:38">
      <c r="A38" s="109" t="s">
        <v>92</v>
      </c>
      <c r="B38" s="89" t="s">
        <v>6</v>
      </c>
      <c r="C38" s="122"/>
      <c r="D38" s="180">
        <f>D27*D37</f>
        <v>0</v>
      </c>
      <c r="E38" s="75">
        <f>E27*E37</f>
        <v>0</v>
      </c>
      <c r="F38" s="161">
        <f t="shared" ref="F38:I38" si="4">F28*F37</f>
        <v>3.7767762353823882E-101</v>
      </c>
      <c r="G38" s="148">
        <f t="shared" si="4"/>
        <v>0.11605895395405727</v>
      </c>
      <c r="H38" s="161">
        <f t="shared" si="4"/>
        <v>0.3</v>
      </c>
      <c r="I38" s="148">
        <f t="shared" si="4"/>
        <v>0.3</v>
      </c>
      <c r="J38" s="77">
        <f>SQRT(SUMSQ(D38,F38,H38))</f>
        <v>0.3</v>
      </c>
      <c r="K38" s="78">
        <f>SQRT(SUMSQ(E38,G38,I38))</f>
        <v>0.32166703404749136</v>
      </c>
      <c r="L38" s="79"/>
      <c r="M38" s="115" t="s">
        <v>93</v>
      </c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</row>
    <row r="39" spans="1:38">
      <c r="A39" s="80"/>
      <c r="B39" s="69"/>
      <c r="C39" s="121"/>
      <c r="D39" s="164"/>
      <c r="E39" s="82"/>
      <c r="F39" s="157"/>
      <c r="G39" s="82"/>
      <c r="H39" s="157"/>
      <c r="I39" s="82"/>
      <c r="J39" s="84"/>
      <c r="K39" s="85"/>
      <c r="L39" s="86"/>
      <c r="M39" s="88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</row>
    <row r="40" spans="1:38">
      <c r="A40" s="80"/>
      <c r="B40" s="69"/>
      <c r="C40" s="121"/>
      <c r="D40" s="164"/>
      <c r="E40" s="82"/>
      <c r="F40" s="157"/>
      <c r="G40" s="82"/>
      <c r="H40" s="157"/>
      <c r="I40" s="82"/>
      <c r="J40" s="84"/>
      <c r="K40" s="85"/>
      <c r="L40" s="86"/>
      <c r="M40" s="88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</row>
    <row r="41" spans="1:38">
      <c r="A41" s="108" t="s">
        <v>67</v>
      </c>
      <c r="B41" s="89" t="s">
        <v>10</v>
      </c>
      <c r="C41" s="122"/>
      <c r="D41" s="180">
        <v>1</v>
      </c>
      <c r="E41" s="75">
        <v>1</v>
      </c>
      <c r="F41" s="161">
        <v>1</v>
      </c>
      <c r="G41" s="148">
        <v>1</v>
      </c>
      <c r="H41" s="161">
        <v>0</v>
      </c>
      <c r="I41" s="148">
        <v>0</v>
      </c>
      <c r="J41" s="74"/>
      <c r="K41" s="75"/>
      <c r="L41" s="76"/>
      <c r="M41" s="91" t="s">
        <v>25</v>
      </c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</row>
    <row r="42" spans="1:38">
      <c r="A42" s="109" t="s">
        <v>68</v>
      </c>
      <c r="B42" s="89" t="s">
        <v>6</v>
      </c>
      <c r="C42" s="122"/>
      <c r="D42" s="180">
        <f>D27*D41</f>
        <v>1.5</v>
      </c>
      <c r="E42" s="75">
        <f>E27*E41</f>
        <v>1.5</v>
      </c>
      <c r="F42" s="161">
        <f>F$28*F41</f>
        <v>0.3</v>
      </c>
      <c r="G42" s="148">
        <f t="shared" ref="G42:I42" si="5">G$28*G41</f>
        <v>0.3</v>
      </c>
      <c r="H42" s="161">
        <f t="shared" si="5"/>
        <v>0</v>
      </c>
      <c r="I42" s="148">
        <f t="shared" si="5"/>
        <v>0</v>
      </c>
      <c r="J42" s="77">
        <f>SQRT(SUMSQ(D42,F42,H42))</f>
        <v>1.5297058540778354</v>
      </c>
      <c r="K42" s="78">
        <f>SQRT(SUMSQ(E42,G42,I42))</f>
        <v>1.5297058540778354</v>
      </c>
      <c r="L42" s="79"/>
      <c r="M42" s="115" t="s">
        <v>88</v>
      </c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</row>
    <row r="43" spans="1:38">
      <c r="A43" s="80"/>
      <c r="B43" s="69"/>
      <c r="C43" s="121"/>
      <c r="D43" s="164"/>
      <c r="E43" s="82"/>
      <c r="F43" s="157"/>
      <c r="G43" s="82"/>
      <c r="H43" s="157"/>
      <c r="I43" s="82"/>
      <c r="J43" s="84"/>
      <c r="K43" s="85"/>
      <c r="L43" s="86"/>
      <c r="M43" s="9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</row>
    <row r="44" spans="1:38">
      <c r="A44" s="2"/>
      <c r="B44" s="69"/>
      <c r="C44" s="121"/>
      <c r="D44" s="164"/>
      <c r="E44" s="82"/>
      <c r="F44" s="157"/>
      <c r="G44" s="82"/>
      <c r="H44" s="157"/>
      <c r="I44" s="82"/>
      <c r="J44" s="81"/>
      <c r="K44" s="82"/>
      <c r="L44" s="83"/>
      <c r="M44" s="9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pans="1:38">
      <c r="A45" s="108" t="s">
        <v>69</v>
      </c>
      <c r="B45" s="89" t="s">
        <v>10</v>
      </c>
      <c r="C45" s="122"/>
      <c r="D45" s="180">
        <v>1</v>
      </c>
      <c r="E45" s="75">
        <v>1</v>
      </c>
      <c r="F45" s="161">
        <v>0</v>
      </c>
      <c r="G45" s="148">
        <v>0</v>
      </c>
      <c r="H45" s="161">
        <v>1</v>
      </c>
      <c r="I45" s="148">
        <v>1</v>
      </c>
      <c r="J45" s="74"/>
      <c r="K45" s="75"/>
      <c r="L45" s="76"/>
      <c r="M45" s="91" t="s">
        <v>25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pans="1:38">
      <c r="A46" s="109" t="s">
        <v>70</v>
      </c>
      <c r="B46" s="89" t="s">
        <v>6</v>
      </c>
      <c r="C46" s="122"/>
      <c r="D46" s="180">
        <f>D27*D45</f>
        <v>1.5</v>
      </c>
      <c r="E46" s="75">
        <f>E27*E45</f>
        <v>1.5</v>
      </c>
      <c r="F46" s="161">
        <f>F$28*F45</f>
        <v>0</v>
      </c>
      <c r="G46" s="148">
        <f t="shared" ref="G46:I46" si="6">G$28*G45</f>
        <v>0</v>
      </c>
      <c r="H46" s="161">
        <f t="shared" si="6"/>
        <v>0.3</v>
      </c>
      <c r="I46" s="148">
        <f t="shared" si="6"/>
        <v>0.3</v>
      </c>
      <c r="J46" s="77">
        <f>SQRT(SUMSQ(D46,F46,H46))</f>
        <v>1.5297058540778354</v>
      </c>
      <c r="K46" s="78">
        <f>SQRT(SUMSQ(E46,G46,I46))</f>
        <v>1.5297058540778354</v>
      </c>
      <c r="L46" s="79"/>
      <c r="M46" s="115" t="s">
        <v>88</v>
      </c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pans="1:38">
      <c r="A47" s="110"/>
      <c r="B47" s="55"/>
      <c r="C47" s="123"/>
      <c r="E47" s="42"/>
      <c r="F47" s="162"/>
      <c r="G47" s="42"/>
      <c r="H47" s="162"/>
      <c r="I47" s="42"/>
      <c r="J47" s="46"/>
      <c r="K47" s="42"/>
      <c r="L47" s="55"/>
      <c r="M47" s="87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pans="1:38">
      <c r="A48" s="110"/>
      <c r="B48" s="55"/>
      <c r="C48" s="123"/>
      <c r="E48" s="42"/>
      <c r="F48" s="162"/>
      <c r="G48" s="42"/>
      <c r="H48" s="162"/>
      <c r="I48" s="42"/>
      <c r="J48" s="46"/>
      <c r="K48" s="42"/>
      <c r="L48" s="55"/>
      <c r="M48" s="87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pans="1:38">
      <c r="A49" s="108" t="s">
        <v>39</v>
      </c>
      <c r="B49" s="89" t="s">
        <v>10</v>
      </c>
      <c r="C49" s="122"/>
      <c r="D49" s="180">
        <v>1</v>
      </c>
      <c r="E49" s="75">
        <v>1</v>
      </c>
      <c r="F49" s="161">
        <f>F17/(D17+F17+H17)</f>
        <v>1.2589254117941295E-100</v>
      </c>
      <c r="G49" s="148">
        <f>G17/(E17+G17+I17)</f>
        <v>0.36451351414998096</v>
      </c>
      <c r="H49" s="161">
        <f>H17/(D17+F17+H17)</f>
        <v>1.2589254117941295E-100</v>
      </c>
      <c r="I49" s="148">
        <f>I17/(E17+G17+I17)</f>
        <v>5.7771498713638056E-2</v>
      </c>
      <c r="J49" s="74"/>
      <c r="K49" s="75"/>
      <c r="L49" s="76"/>
      <c r="M49" s="91" t="s">
        <v>24</v>
      </c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pans="1:38">
      <c r="A50" s="109" t="s">
        <v>38</v>
      </c>
      <c r="B50" s="89" t="s">
        <v>6</v>
      </c>
      <c r="C50" s="122"/>
      <c r="D50" s="180">
        <f>D$27*D49</f>
        <v>1.5</v>
      </c>
      <c r="E50" s="75">
        <f>E$27*E49</f>
        <v>1.5</v>
      </c>
      <c r="F50" s="161">
        <f>F28*F49</f>
        <v>3.7767762353823882E-101</v>
      </c>
      <c r="G50" s="148">
        <f>G28*G49</f>
        <v>0.10935405424499428</v>
      </c>
      <c r="H50" s="161">
        <f>H28*H49</f>
        <v>3.7767762353823882E-101</v>
      </c>
      <c r="I50" s="148">
        <f>I28*I49</f>
        <v>1.7331449614091415E-2</v>
      </c>
      <c r="J50" s="77">
        <f>SQRT(SUMSQ(D50,F50,H50))</f>
        <v>1.5</v>
      </c>
      <c r="K50" s="78">
        <f>SQRT(SUMSQ(E50,G50,I50))</f>
        <v>1.5040806787953707</v>
      </c>
      <c r="L50" s="79"/>
      <c r="M50" s="92" t="s">
        <v>40</v>
      </c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pans="1:38" ht="13.5" thickBot="1">
      <c r="A51" s="56"/>
      <c r="B51" s="90"/>
      <c r="C51" s="124"/>
      <c r="D51" s="181"/>
      <c r="E51" s="57"/>
      <c r="F51" s="163"/>
      <c r="G51" s="57"/>
      <c r="H51" s="163"/>
      <c r="I51" s="57"/>
      <c r="J51" s="58"/>
      <c r="K51" s="59"/>
      <c r="L51" s="60"/>
      <c r="M51" s="61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pans="1:38">
      <c r="A52" s="62"/>
      <c r="B52" s="43"/>
      <c r="C52" s="43"/>
      <c r="D52" s="164"/>
      <c r="E52" s="53"/>
      <c r="F52" s="164"/>
      <c r="G52" s="53"/>
      <c r="H52" s="164"/>
      <c r="I52" s="53"/>
      <c r="J52" s="54"/>
      <c r="K52" s="54"/>
      <c r="L52" s="54"/>
      <c r="M52" s="63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pans="1:38" ht="13.5" thickBot="1">
      <c r="A53" s="42"/>
      <c r="B53" s="42"/>
      <c r="C53" s="42"/>
      <c r="E53" s="42"/>
      <c r="G53" s="42"/>
      <c r="I53" s="42"/>
      <c r="J53" s="42"/>
      <c r="K53" s="42"/>
      <c r="L53" s="42"/>
      <c r="M53" s="63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pans="1:38">
      <c r="A54" s="1" t="s">
        <v>21</v>
      </c>
      <c r="B54" s="45"/>
      <c r="C54" s="45"/>
      <c r="D54" s="165"/>
      <c r="E54" s="45"/>
      <c r="F54" s="165"/>
      <c r="G54" s="45"/>
      <c r="H54" s="165"/>
      <c r="I54" s="45"/>
      <c r="J54" s="45"/>
      <c r="K54" s="45"/>
      <c r="L54" s="45"/>
      <c r="M54" s="66" t="s">
        <v>3</v>
      </c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pans="1:38">
      <c r="A55" s="3"/>
      <c r="B55" s="68"/>
      <c r="C55" s="68"/>
      <c r="D55" s="166"/>
      <c r="E55" s="68"/>
      <c r="F55" s="166"/>
      <c r="G55" s="68"/>
      <c r="H55" s="166"/>
      <c r="I55" s="68"/>
      <c r="J55" s="68"/>
      <c r="K55" s="68"/>
      <c r="L55" s="68"/>
      <c r="M55" s="105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pans="1:38" s="42" customFormat="1">
      <c r="A56" s="3"/>
      <c r="B56" s="68"/>
      <c r="C56" s="68"/>
      <c r="D56" s="166"/>
      <c r="E56" s="68"/>
      <c r="F56" s="166"/>
      <c r="G56" s="68"/>
      <c r="H56" s="166"/>
      <c r="I56" s="68"/>
      <c r="J56" s="68"/>
      <c r="K56" s="68"/>
      <c r="L56" s="68"/>
      <c r="M56" s="106"/>
    </row>
    <row r="57" spans="1:38">
      <c r="A57" s="3"/>
      <c r="B57" s="68"/>
      <c r="C57" s="68"/>
      <c r="D57" s="166"/>
      <c r="E57" s="68"/>
      <c r="F57" s="166"/>
      <c r="G57" s="68"/>
      <c r="H57" s="166"/>
      <c r="I57" s="68"/>
      <c r="J57" s="68"/>
      <c r="K57" s="68"/>
      <c r="L57" s="68"/>
      <c r="M57" s="105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pans="1:38" ht="13.5" thickBot="1">
      <c r="A58" s="138"/>
      <c r="B58" s="94"/>
      <c r="C58" s="94"/>
      <c r="D58" s="160"/>
      <c r="E58" s="94"/>
      <c r="F58" s="160"/>
      <c r="G58" s="94"/>
      <c r="H58" s="160"/>
      <c r="I58" s="94"/>
      <c r="J58" s="94"/>
      <c r="K58" s="94"/>
      <c r="L58" s="94"/>
      <c r="M58" s="107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pans="1:38">
      <c r="A59" s="42"/>
      <c r="B59" s="42"/>
      <c r="C59" s="42"/>
      <c r="E59" s="42"/>
      <c r="G59" s="42"/>
      <c r="I59" s="42"/>
      <c r="J59" s="42"/>
      <c r="K59" s="42"/>
      <c r="L59" s="42"/>
      <c r="M59" s="63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pans="1:38" ht="13.5" thickBot="1">
      <c r="A60" s="42"/>
      <c r="B60" s="42"/>
      <c r="C60" s="42"/>
      <c r="E60" s="42"/>
      <c r="G60" s="42"/>
      <c r="I60" s="42"/>
      <c r="J60" s="42"/>
      <c r="K60" s="42"/>
      <c r="L60" s="42"/>
      <c r="M60" s="63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pans="1:38">
      <c r="A61" s="1" t="s">
        <v>22</v>
      </c>
      <c r="B61" s="36"/>
      <c r="C61" s="16"/>
      <c r="D61" s="188" t="s">
        <v>0</v>
      </c>
      <c r="E61" s="189"/>
      <c r="F61" s="190" t="s">
        <v>1</v>
      </c>
      <c r="G61" s="189"/>
      <c r="H61" s="190" t="s">
        <v>2</v>
      </c>
      <c r="I61" s="189"/>
      <c r="J61" s="16"/>
      <c r="K61" s="16"/>
      <c r="L61" s="36"/>
      <c r="M61" s="11" t="s">
        <v>3</v>
      </c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pans="1:38">
      <c r="A62" s="2"/>
      <c r="B62" s="30"/>
      <c r="C62" s="116"/>
      <c r="D62" s="150" t="s">
        <v>86</v>
      </c>
      <c r="E62" s="116" t="s">
        <v>87</v>
      </c>
      <c r="F62" s="167" t="s">
        <v>86</v>
      </c>
      <c r="G62" s="116" t="s">
        <v>87</v>
      </c>
      <c r="H62" s="167" t="s">
        <v>86</v>
      </c>
      <c r="I62" s="116" t="s">
        <v>87</v>
      </c>
      <c r="J62" s="116"/>
      <c r="K62" s="116"/>
      <c r="L62" s="30"/>
      <c r="M62" s="1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pans="1:38">
      <c r="A63" s="2" t="s">
        <v>7</v>
      </c>
      <c r="B63" s="69" t="s">
        <v>5</v>
      </c>
      <c r="C63" s="68"/>
      <c r="D63" s="154">
        <f>D8</f>
        <v>-98</v>
      </c>
      <c r="E63" s="21">
        <f>E8</f>
        <v>-98</v>
      </c>
      <c r="F63" s="156"/>
      <c r="G63" s="21"/>
      <c r="H63" s="156"/>
      <c r="I63" s="21"/>
      <c r="J63" s="68"/>
      <c r="K63" s="68"/>
      <c r="L63" s="69"/>
      <c r="M63" s="20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pans="1:38">
      <c r="A64" s="3" t="s">
        <v>62</v>
      </c>
      <c r="B64" s="69" t="s">
        <v>6</v>
      </c>
      <c r="C64" s="68"/>
      <c r="D64" s="154"/>
      <c r="E64" s="21"/>
      <c r="F64" s="156">
        <f>F10</f>
        <v>-999</v>
      </c>
      <c r="G64" s="21">
        <f>G10</f>
        <v>-2</v>
      </c>
      <c r="H64" s="156">
        <f>H10</f>
        <v>-999</v>
      </c>
      <c r="I64" s="21">
        <f>I10</f>
        <v>-10</v>
      </c>
      <c r="J64" s="68"/>
      <c r="K64" s="68"/>
      <c r="L64" s="69"/>
      <c r="M64" s="20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pans="1:38">
      <c r="A65" s="2" t="s">
        <v>16</v>
      </c>
      <c r="B65" s="69" t="s">
        <v>6</v>
      </c>
      <c r="C65" s="68"/>
      <c r="D65" s="176">
        <v>0</v>
      </c>
      <c r="E65" s="135">
        <v>0</v>
      </c>
      <c r="F65" s="156">
        <v>0</v>
      </c>
      <c r="G65" s="135">
        <v>0</v>
      </c>
      <c r="H65" s="156">
        <v>0</v>
      </c>
      <c r="I65" s="135">
        <v>0</v>
      </c>
      <c r="J65" s="68"/>
      <c r="K65" s="68"/>
      <c r="L65" s="69"/>
      <c r="M65" s="20" t="s">
        <v>13</v>
      </c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>
      <c r="A66" s="2" t="s">
        <v>15</v>
      </c>
      <c r="B66" s="69"/>
      <c r="C66" s="68"/>
      <c r="D66" s="182">
        <f t="shared" ref="D66:E66" si="7">D63+D65</f>
        <v>-98</v>
      </c>
      <c r="E66" s="7">
        <f t="shared" si="7"/>
        <v>-98</v>
      </c>
      <c r="F66" s="158">
        <f t="shared" ref="F66:I66" si="8">F64+F65</f>
        <v>-999</v>
      </c>
      <c r="G66" s="7">
        <f t="shared" si="8"/>
        <v>-2</v>
      </c>
      <c r="H66" s="158">
        <f t="shared" si="8"/>
        <v>-999</v>
      </c>
      <c r="I66" s="7">
        <f t="shared" si="8"/>
        <v>-10</v>
      </c>
      <c r="J66" s="68"/>
      <c r="K66" s="68"/>
      <c r="L66" s="69"/>
      <c r="M66" s="20" t="s">
        <v>26</v>
      </c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</row>
    <row r="67" spans="1:38">
      <c r="A67" s="2"/>
      <c r="B67" s="69"/>
      <c r="C67" s="68"/>
      <c r="D67" s="153"/>
      <c r="E67" s="68"/>
      <c r="F67" s="156"/>
      <c r="G67" s="21"/>
      <c r="H67" s="156"/>
      <c r="I67" s="21"/>
      <c r="J67" s="68"/>
      <c r="K67" s="68"/>
      <c r="L67" s="69"/>
      <c r="M67" s="20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</row>
    <row r="68" spans="1:38">
      <c r="A68" s="95" t="s">
        <v>12</v>
      </c>
      <c r="B68" s="69"/>
      <c r="C68" s="68"/>
      <c r="D68" s="153"/>
      <c r="E68" s="68"/>
      <c r="F68" s="156"/>
      <c r="G68" s="21"/>
      <c r="H68" s="156"/>
      <c r="I68" s="21"/>
      <c r="J68" s="68"/>
      <c r="K68" s="68"/>
      <c r="L68" s="69"/>
      <c r="M68" s="20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</row>
    <row r="69" spans="1:38">
      <c r="A69" s="2" t="s">
        <v>8</v>
      </c>
      <c r="B69" s="69" t="s">
        <v>14</v>
      </c>
      <c r="C69" s="68"/>
      <c r="D69" s="157">
        <f t="shared" ref="D69:E69" si="9">(10^12)*(10^-3)*10^(D66/10)</f>
        <v>0.15848931924611098</v>
      </c>
      <c r="E69" s="82">
        <f t="shared" si="9"/>
        <v>0.15848931924611098</v>
      </c>
      <c r="F69" s="164">
        <f>(10^12)*(10^-3)*10^((D66+F66)/10)</f>
        <v>1.9952623149688152E-101</v>
      </c>
      <c r="G69" s="82">
        <f>(10^12)*(10^-3)*10^((E66+G66)/10)</f>
        <v>0.1</v>
      </c>
      <c r="H69" s="164">
        <f>(10^12)*(10^-3)*10^((D66+H66)/10)</f>
        <v>1.9952623149688152E-101</v>
      </c>
      <c r="I69" s="82">
        <f>(10^12)*(10^-3)*10^((E66+I66)/10)</f>
        <v>1.5848931924611082E-2</v>
      </c>
      <c r="J69" s="82"/>
      <c r="K69" s="82"/>
      <c r="L69" s="83"/>
      <c r="M69" s="20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</row>
    <row r="70" spans="1:38">
      <c r="A70" s="2" t="s">
        <v>8</v>
      </c>
      <c r="B70" s="35" t="s">
        <v>57</v>
      </c>
      <c r="C70" s="68"/>
      <c r="D70" s="157">
        <f>(10^12)*(10^-3)*10^((D66+10*LOG10(D5/15))/10)</f>
        <v>0.15848931924611098</v>
      </c>
      <c r="E70" s="82">
        <f>(10^12)*(10^-3)*10^((E66+10*LOG10(E5/15))/10)</f>
        <v>0.15848931924611098</v>
      </c>
      <c r="F70" s="164">
        <f>(10^12)*(10^-3)*10^((D66+F66+10*LOG10(D5/15))/10)</f>
        <v>1.9952623149688152E-101</v>
      </c>
      <c r="G70" s="82">
        <f>(10^12)*(10^-3)*10^((E66+G66+10*LOG10(E5/15))/10)</f>
        <v>0.1</v>
      </c>
      <c r="H70" s="164">
        <f>(10^12)*(10^-3)*10^((D66+H66+10*LOG10(D5/15))/10)</f>
        <v>1.9952623149688152E-101</v>
      </c>
      <c r="I70" s="82">
        <f>(10^12)*(10^-3)*10^((E66+I66+10*LOG10(E5/15))/10)</f>
        <v>1.5848931924611082E-2</v>
      </c>
      <c r="J70" s="82"/>
      <c r="K70" s="82"/>
      <c r="L70" s="83"/>
      <c r="M70" s="20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</row>
    <row r="71" spans="1:38">
      <c r="A71" s="19" t="s">
        <v>64</v>
      </c>
      <c r="B71" s="69" t="s">
        <v>6</v>
      </c>
      <c r="C71" s="68"/>
      <c r="D71" s="153" t="s">
        <v>9</v>
      </c>
      <c r="E71" s="68" t="s">
        <v>9</v>
      </c>
      <c r="F71" s="158">
        <f>10*LOG(F70/(D70+H70))</f>
        <v>-999.00000000000023</v>
      </c>
      <c r="G71" s="7">
        <f>10*LOG(G70/(E70+I70))</f>
        <v>-2.4139268515822403</v>
      </c>
      <c r="H71" s="158">
        <f>10*LOG(H70/(D70+F70))</f>
        <v>-999.00000000000023</v>
      </c>
      <c r="I71" s="7">
        <f>10*LOG(I70/(E70+G70))</f>
        <v>-12.124426027943404</v>
      </c>
      <c r="J71" s="21"/>
      <c r="K71" s="21"/>
      <c r="L71" s="32"/>
      <c r="M71" s="20" t="str">
        <f>M19</f>
        <v>For PRS Es/Iot range check</v>
      </c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</row>
    <row r="72" spans="1:38">
      <c r="A72" s="19" t="s">
        <v>63</v>
      </c>
      <c r="B72" s="69" t="s">
        <v>5</v>
      </c>
      <c r="C72" s="68"/>
      <c r="D72" s="153" t="s">
        <v>9</v>
      </c>
      <c r="E72" s="68" t="s">
        <v>9</v>
      </c>
      <c r="F72" s="158">
        <f>D66+F66</f>
        <v>-1097</v>
      </c>
      <c r="G72" s="7">
        <f>E66+G66</f>
        <v>-100</v>
      </c>
      <c r="H72" s="158">
        <f>D66+H66</f>
        <v>-1097</v>
      </c>
      <c r="I72" s="7">
        <f>E66+I66</f>
        <v>-108</v>
      </c>
      <c r="J72" s="68"/>
      <c r="K72" s="68"/>
      <c r="L72" s="69"/>
      <c r="M72" s="20" t="str">
        <f>M20</f>
        <v>For PRP level range check</v>
      </c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</row>
    <row r="73" spans="1:38">
      <c r="A73" s="19" t="s">
        <v>63</v>
      </c>
      <c r="B73" s="35" t="s">
        <v>56</v>
      </c>
      <c r="C73" s="68"/>
      <c r="D73" s="153" t="s">
        <v>9</v>
      </c>
      <c r="E73" s="68" t="s">
        <v>9</v>
      </c>
      <c r="F73" s="168">
        <f>F72+10*LOG10(D5/15)</f>
        <v>-1097</v>
      </c>
      <c r="G73" s="96">
        <f>G72+10*LOG10(E5/15)</f>
        <v>-100</v>
      </c>
      <c r="H73" s="168">
        <f>H72+10*LOG10(F5/15)</f>
        <v>-1097</v>
      </c>
      <c r="I73" s="96">
        <f>I72+10*LOG10(G5/15)</f>
        <v>-108</v>
      </c>
      <c r="J73" s="68"/>
      <c r="K73" s="68"/>
      <c r="L73" s="69"/>
      <c r="M73" s="20" t="str">
        <f>M21</f>
        <v>For PRP level range check</v>
      </c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</row>
    <row r="74" spans="1:38" ht="13.5" thickBot="1">
      <c r="A74" s="97" t="s">
        <v>34</v>
      </c>
      <c r="B74" s="33" t="s">
        <v>59</v>
      </c>
      <c r="C74" s="94"/>
      <c r="D74" s="183">
        <f>10*LOG((D70+F70+H70)*10^-9)+10*LOG((19.08*10^6)/(D5*10^3))</f>
        <v>-66.955128886876054</v>
      </c>
      <c r="E74" s="98">
        <f>10*LOG((E70+G70+I70)*10^-9)+10*LOG((19.08*10^6)/(E5*10^3))</f>
        <v>-64.57226522883343</v>
      </c>
      <c r="F74" s="169" t="s">
        <v>9</v>
      </c>
      <c r="G74" s="94" t="s">
        <v>9</v>
      </c>
      <c r="H74" s="169" t="s">
        <v>9</v>
      </c>
      <c r="I74" s="94" t="s">
        <v>9</v>
      </c>
      <c r="J74" s="94"/>
      <c r="K74" s="94"/>
      <c r="L74" s="99"/>
      <c r="M74" s="14" t="s">
        <v>35</v>
      </c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</row>
    <row r="75" spans="1:38">
      <c r="A75" s="42"/>
      <c r="B75" s="43"/>
      <c r="C75" s="43"/>
      <c r="D75" s="166"/>
      <c r="E75" s="43"/>
      <c r="F75" s="158"/>
      <c r="G75" s="64"/>
      <c r="H75" s="158"/>
      <c r="I75" s="64"/>
      <c r="J75" s="43"/>
      <c r="K75" s="43"/>
      <c r="L75" s="43"/>
      <c r="M75" s="63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</row>
    <row r="76" spans="1:38" ht="13.5" thickBot="1">
      <c r="A76" s="42"/>
      <c r="B76" s="42"/>
      <c r="C76" s="42"/>
      <c r="E76" s="42"/>
      <c r="G76" s="42"/>
      <c r="I76" s="42"/>
      <c r="J76" s="42"/>
      <c r="K76" s="42"/>
      <c r="L76" s="42"/>
      <c r="M76" s="63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</row>
    <row r="77" spans="1:38">
      <c r="A77" s="1" t="s">
        <v>23</v>
      </c>
      <c r="B77" s="65"/>
      <c r="C77" s="45"/>
      <c r="D77" s="188" t="s">
        <v>0</v>
      </c>
      <c r="E77" s="189"/>
      <c r="F77" s="188" t="s">
        <v>1</v>
      </c>
      <c r="G77" s="189"/>
      <c r="H77" s="190" t="s">
        <v>2</v>
      </c>
      <c r="I77" s="189"/>
      <c r="J77" s="188" t="s">
        <v>32</v>
      </c>
      <c r="K77" s="189"/>
      <c r="L77" s="36" t="s">
        <v>55</v>
      </c>
      <c r="M77" s="11" t="s">
        <v>3</v>
      </c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</row>
    <row r="78" spans="1:38">
      <c r="A78" s="34"/>
      <c r="B78" s="69"/>
      <c r="C78" s="68"/>
      <c r="D78" s="150" t="s">
        <v>86</v>
      </c>
      <c r="E78" s="116" t="s">
        <v>87</v>
      </c>
      <c r="F78" s="150" t="s">
        <v>86</v>
      </c>
      <c r="G78" s="116" t="s">
        <v>87</v>
      </c>
      <c r="H78" s="167" t="s">
        <v>86</v>
      </c>
      <c r="I78" s="116" t="s">
        <v>87</v>
      </c>
      <c r="J78" s="29" t="s">
        <v>86</v>
      </c>
      <c r="K78" s="116" t="s">
        <v>87</v>
      </c>
      <c r="L78" s="126"/>
      <c r="M78" s="1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</row>
    <row r="79" spans="1:38">
      <c r="A79" s="108" t="s">
        <v>72</v>
      </c>
      <c r="B79" s="89" t="s">
        <v>6</v>
      </c>
      <c r="C79" s="93"/>
      <c r="D79" s="184"/>
      <c r="E79" s="100"/>
      <c r="F79" s="170">
        <f>F80-J80</f>
        <v>-999.30000000000018</v>
      </c>
      <c r="G79" s="101">
        <f>G80-K80</f>
        <v>-2.7151639702328021</v>
      </c>
      <c r="H79" s="173"/>
      <c r="I79" s="146"/>
      <c r="J79" s="74"/>
      <c r="K79" s="75"/>
      <c r="L79" s="127">
        <v>-3</v>
      </c>
      <c r="M79" s="132" t="s">
        <v>71</v>
      </c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</row>
    <row r="80" spans="1:38">
      <c r="A80" s="109" t="s">
        <v>73</v>
      </c>
      <c r="B80" s="89" t="s">
        <v>6</v>
      </c>
      <c r="C80" s="93"/>
      <c r="D80" s="184"/>
      <c r="E80" s="100"/>
      <c r="F80" s="170">
        <f t="shared" ref="F80:G80" si="10">F71</f>
        <v>-999.00000000000023</v>
      </c>
      <c r="G80" s="100">
        <f t="shared" si="10"/>
        <v>-2.4139268515822403</v>
      </c>
      <c r="H80" s="173"/>
      <c r="I80" s="146"/>
      <c r="J80" s="77">
        <f>J34</f>
        <v>0.3</v>
      </c>
      <c r="K80" s="78">
        <f>K34</f>
        <v>0.30123711865056163</v>
      </c>
      <c r="L80" s="128"/>
      <c r="M80" s="133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</row>
    <row r="81" spans="1:38">
      <c r="A81" s="108" t="s">
        <v>74</v>
      </c>
      <c r="B81" s="89" t="s">
        <v>6</v>
      </c>
      <c r="C81" s="93"/>
      <c r="D81" s="184"/>
      <c r="E81" s="100"/>
      <c r="F81" s="170">
        <f>F80+J80</f>
        <v>-998.70000000000027</v>
      </c>
      <c r="G81" s="100">
        <f>G80+K80</f>
        <v>-2.1126897329316785</v>
      </c>
      <c r="H81" s="173"/>
      <c r="I81" s="146"/>
      <c r="J81" s="77"/>
      <c r="K81" s="78"/>
      <c r="L81" s="129"/>
      <c r="M81" s="133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</row>
    <row r="82" spans="1:38">
      <c r="A82" s="2"/>
      <c r="B82" s="69"/>
      <c r="C82" s="68"/>
      <c r="D82" s="154"/>
      <c r="E82" s="21"/>
      <c r="F82" s="154"/>
      <c r="G82" s="21"/>
      <c r="H82" s="156"/>
      <c r="I82" s="21"/>
      <c r="J82" s="81"/>
      <c r="K82" s="82"/>
      <c r="L82" s="130"/>
      <c r="M82" s="133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</row>
    <row r="83" spans="1:38">
      <c r="A83" s="108" t="s">
        <v>75</v>
      </c>
      <c r="B83" s="89" t="s">
        <v>6</v>
      </c>
      <c r="C83" s="93"/>
      <c r="D83" s="184"/>
      <c r="E83" s="100"/>
      <c r="F83" s="170"/>
      <c r="G83" s="146"/>
      <c r="H83" s="173">
        <f>H84-J84</f>
        <v>-999.30000000000018</v>
      </c>
      <c r="I83" s="101">
        <f>I84-K84</f>
        <v>-12.446093061990895</v>
      </c>
      <c r="J83" s="74"/>
      <c r="K83" s="75"/>
      <c r="L83" s="127">
        <v>-13</v>
      </c>
      <c r="M83" s="132" t="s">
        <v>71</v>
      </c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</row>
    <row r="84" spans="1:38">
      <c r="A84" s="109" t="s">
        <v>76</v>
      </c>
      <c r="B84" s="89" t="s">
        <v>6</v>
      </c>
      <c r="C84" s="93"/>
      <c r="D84" s="184"/>
      <c r="E84" s="100"/>
      <c r="F84" s="170"/>
      <c r="G84" s="146"/>
      <c r="H84" s="173">
        <f t="shared" ref="H84:I84" si="11">H71</f>
        <v>-999.00000000000023</v>
      </c>
      <c r="I84" s="100">
        <f t="shared" si="11"/>
        <v>-12.124426027943404</v>
      </c>
      <c r="J84" s="77">
        <f>J38</f>
        <v>0.3</v>
      </c>
      <c r="K84" s="78">
        <f>K38</f>
        <v>0.32166703404749136</v>
      </c>
      <c r="L84" s="128"/>
      <c r="M84" s="134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</row>
    <row r="85" spans="1:38">
      <c r="A85" s="108" t="s">
        <v>77</v>
      </c>
      <c r="B85" s="89" t="s">
        <v>6</v>
      </c>
      <c r="C85" s="93"/>
      <c r="D85" s="184"/>
      <c r="E85" s="100"/>
      <c r="F85" s="170"/>
      <c r="G85" s="146"/>
      <c r="H85" s="173">
        <f>H84+J84</f>
        <v>-998.70000000000027</v>
      </c>
      <c r="I85" s="100">
        <f>I84+K84</f>
        <v>-11.802758993895912</v>
      </c>
      <c r="J85" s="77"/>
      <c r="K85" s="78"/>
      <c r="L85" s="129"/>
      <c r="M85" s="134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</row>
    <row r="86" spans="1:38">
      <c r="A86" s="2"/>
      <c r="B86" s="69"/>
      <c r="C86" s="68"/>
      <c r="D86" s="154"/>
      <c r="E86" s="21"/>
      <c r="F86" s="154"/>
      <c r="G86" s="21"/>
      <c r="H86" s="156"/>
      <c r="I86" s="21"/>
      <c r="J86" s="84"/>
      <c r="K86" s="85"/>
      <c r="L86" s="131"/>
      <c r="M86" s="134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</row>
    <row r="87" spans="1:38">
      <c r="A87" s="108" t="s">
        <v>79</v>
      </c>
      <c r="B87" s="137" t="s">
        <v>58</v>
      </c>
      <c r="C87" s="93"/>
      <c r="D87" s="184"/>
      <c r="E87" s="100"/>
      <c r="F87" s="170">
        <f>F88-J88</f>
        <v>-1098.5297058540777</v>
      </c>
      <c r="G87" s="101">
        <f>G88-K88</f>
        <v>-101.52970585407783</v>
      </c>
      <c r="H87" s="173"/>
      <c r="I87" s="146"/>
      <c r="J87" s="74"/>
      <c r="K87" s="75"/>
      <c r="L87" s="127">
        <f>-123.5</f>
        <v>-123.5</v>
      </c>
      <c r="M87" s="132" t="s">
        <v>84</v>
      </c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</row>
    <row r="88" spans="1:38">
      <c r="A88" s="109" t="s">
        <v>80</v>
      </c>
      <c r="B88" s="137" t="s">
        <v>58</v>
      </c>
      <c r="C88" s="93"/>
      <c r="D88" s="184"/>
      <c r="E88" s="100"/>
      <c r="F88" s="170">
        <f>F73</f>
        <v>-1097</v>
      </c>
      <c r="G88" s="100">
        <f t="shared" ref="G88" si="12">G73</f>
        <v>-100</v>
      </c>
      <c r="H88" s="173"/>
      <c r="I88" s="146"/>
      <c r="J88" s="77">
        <f>J42</f>
        <v>1.5297058540778354</v>
      </c>
      <c r="K88" s="78">
        <f>K42</f>
        <v>1.5297058540778354</v>
      </c>
      <c r="L88" s="128"/>
      <c r="M88" s="134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</row>
    <row r="89" spans="1:38">
      <c r="A89" s="108" t="s">
        <v>78</v>
      </c>
      <c r="B89" s="137" t="s">
        <v>58</v>
      </c>
      <c r="C89" s="93"/>
      <c r="D89" s="184"/>
      <c r="E89" s="100"/>
      <c r="F89" s="170">
        <f>F88+J88</f>
        <v>-1095.4702941459223</v>
      </c>
      <c r="G89" s="100">
        <f>G88+K88</f>
        <v>-98.470294145922168</v>
      </c>
      <c r="H89" s="173"/>
      <c r="I89" s="146"/>
      <c r="J89" s="74"/>
      <c r="K89" s="75"/>
      <c r="L89" s="128"/>
      <c r="M89" s="134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</row>
    <row r="90" spans="1:38">
      <c r="A90" s="2"/>
      <c r="B90" s="69"/>
      <c r="C90" s="68"/>
      <c r="D90" s="154"/>
      <c r="E90" s="21"/>
      <c r="F90" s="154"/>
      <c r="G90" s="21"/>
      <c r="H90" s="156"/>
      <c r="I90" s="21"/>
      <c r="J90" s="84"/>
      <c r="K90" s="85"/>
      <c r="L90" s="131"/>
      <c r="M90" s="134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</row>
    <row r="91" spans="1:38">
      <c r="A91" s="108" t="s">
        <v>81</v>
      </c>
      <c r="B91" s="137" t="s">
        <v>58</v>
      </c>
      <c r="C91" s="93"/>
      <c r="D91" s="184"/>
      <c r="E91" s="100"/>
      <c r="F91" s="170"/>
      <c r="G91" s="146"/>
      <c r="H91" s="173">
        <f>H92-J92</f>
        <v>-1098.5297058540777</v>
      </c>
      <c r="I91" s="101">
        <f>I92-K92</f>
        <v>-109.52970585407783</v>
      </c>
      <c r="J91" s="74"/>
      <c r="K91" s="75"/>
      <c r="L91" s="127">
        <f>-123.5</f>
        <v>-123.5</v>
      </c>
      <c r="M91" s="132" t="s">
        <v>84</v>
      </c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</row>
    <row r="92" spans="1:38">
      <c r="A92" s="109" t="s">
        <v>82</v>
      </c>
      <c r="B92" s="137" t="s">
        <v>58</v>
      </c>
      <c r="C92" s="93"/>
      <c r="D92" s="184"/>
      <c r="E92" s="100"/>
      <c r="F92" s="170"/>
      <c r="G92" s="146"/>
      <c r="H92" s="173">
        <f>H73</f>
        <v>-1097</v>
      </c>
      <c r="I92" s="100">
        <f t="shared" ref="I92" si="13">I73</f>
        <v>-108</v>
      </c>
      <c r="J92" s="77">
        <f>J46</f>
        <v>1.5297058540778354</v>
      </c>
      <c r="K92" s="78">
        <f>K46</f>
        <v>1.5297058540778354</v>
      </c>
      <c r="L92" s="128"/>
      <c r="M92" s="134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</row>
    <row r="93" spans="1:38">
      <c r="A93" s="108" t="s">
        <v>83</v>
      </c>
      <c r="B93" s="137" t="s">
        <v>58</v>
      </c>
      <c r="C93" s="93"/>
      <c r="D93" s="184"/>
      <c r="E93" s="100"/>
      <c r="F93" s="170"/>
      <c r="G93" s="146"/>
      <c r="H93" s="173">
        <f>H92+J92</f>
        <v>-1095.4702941459223</v>
      </c>
      <c r="I93" s="100">
        <f>I92+K92</f>
        <v>-106.47029414592217</v>
      </c>
      <c r="J93" s="74"/>
      <c r="K93" s="75"/>
      <c r="L93" s="129"/>
      <c r="M93" s="134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</row>
    <row r="94" spans="1:38">
      <c r="A94" s="2"/>
      <c r="B94" s="103"/>
      <c r="C94" s="102"/>
      <c r="D94" s="162"/>
      <c r="E94" s="102"/>
      <c r="F94" s="162"/>
      <c r="G94" s="102"/>
      <c r="I94" s="102"/>
      <c r="J94" s="2"/>
      <c r="K94" s="102"/>
      <c r="L94" s="131"/>
      <c r="M94" s="134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</row>
    <row r="95" spans="1:38">
      <c r="A95" s="108" t="s">
        <v>42</v>
      </c>
      <c r="B95" s="137" t="s">
        <v>59</v>
      </c>
      <c r="C95" s="93"/>
      <c r="D95" s="170">
        <f>D96-J96</f>
        <v>-68.455128886876054</v>
      </c>
      <c r="E95" s="101">
        <f>E96-K96</f>
        <v>-66.076345907628806</v>
      </c>
      <c r="F95" s="171"/>
      <c r="G95" s="147"/>
      <c r="H95" s="174"/>
      <c r="I95" s="104"/>
      <c r="J95" s="73"/>
      <c r="K95" s="104"/>
      <c r="L95" s="127">
        <f>-123.5+10*LOG((19.08*10^6)/(E5*10^3))</f>
        <v>-92.455128886876054</v>
      </c>
      <c r="M95" s="132" t="s">
        <v>95</v>
      </c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</row>
    <row r="96" spans="1:38">
      <c r="A96" s="109" t="s">
        <v>41</v>
      </c>
      <c r="B96" s="137" t="s">
        <v>59</v>
      </c>
      <c r="C96" s="93"/>
      <c r="D96" s="170">
        <f>D74</f>
        <v>-66.955128886876054</v>
      </c>
      <c r="E96" s="100">
        <f t="shared" ref="E96" si="14">E74</f>
        <v>-64.57226522883343</v>
      </c>
      <c r="F96" s="171"/>
      <c r="G96" s="147"/>
      <c r="H96" s="174"/>
      <c r="I96" s="104"/>
      <c r="J96" s="77">
        <f t="shared" ref="J96:K96" si="15">J50</f>
        <v>1.5</v>
      </c>
      <c r="K96" s="78">
        <f t="shared" si="15"/>
        <v>1.5040806787953707</v>
      </c>
      <c r="L96" s="128"/>
      <c r="M96" s="134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</row>
    <row r="97" spans="1:38">
      <c r="A97" s="108" t="s">
        <v>85</v>
      </c>
      <c r="B97" s="137" t="s">
        <v>59</v>
      </c>
      <c r="C97" s="93"/>
      <c r="D97" s="170">
        <f>D96+J96</f>
        <v>-65.455128886876054</v>
      </c>
      <c r="E97" s="101">
        <f>E96+K96</f>
        <v>-63.068184550038062</v>
      </c>
      <c r="F97" s="171"/>
      <c r="G97" s="147"/>
      <c r="H97" s="174"/>
      <c r="I97" s="104"/>
      <c r="J97" s="73"/>
      <c r="K97" s="104"/>
      <c r="L97" s="127">
        <v>-50</v>
      </c>
      <c r="M97" s="132" t="s">
        <v>96</v>
      </c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</row>
    <row r="98" spans="1:38">
      <c r="A98" s="2"/>
      <c r="B98" s="69"/>
      <c r="C98" s="68"/>
      <c r="D98" s="154"/>
      <c r="E98" s="21"/>
      <c r="F98" s="162"/>
      <c r="G98" s="102"/>
      <c r="I98" s="102"/>
      <c r="J98" s="2"/>
      <c r="K98" s="102"/>
      <c r="L98" s="131"/>
      <c r="M98" s="134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</row>
    <row r="99" spans="1:38" ht="13.5" thickBot="1">
      <c r="A99" s="23" t="s">
        <v>27</v>
      </c>
      <c r="B99" s="39"/>
      <c r="C99" s="24"/>
      <c r="D99" s="185"/>
      <c r="E99" s="24"/>
      <c r="F99" s="172"/>
      <c r="G99" s="22"/>
      <c r="H99" s="175"/>
      <c r="I99" s="22"/>
      <c r="J99" s="37"/>
      <c r="K99" s="22"/>
      <c r="L99" s="38"/>
      <c r="M99" s="15" t="s">
        <v>28</v>
      </c>
    </row>
    <row r="100" spans="1:38">
      <c r="M100" s="9"/>
    </row>
    <row r="101" spans="1:38">
      <c r="M101" s="9" t="s">
        <v>44</v>
      </c>
    </row>
  </sheetData>
  <mergeCells count="20">
    <mergeCell ref="J31:K31"/>
    <mergeCell ref="D61:E61"/>
    <mergeCell ref="F61:G61"/>
    <mergeCell ref="H61:I61"/>
    <mergeCell ref="D77:E77"/>
    <mergeCell ref="F77:G77"/>
    <mergeCell ref="H77:I77"/>
    <mergeCell ref="J77:K77"/>
    <mergeCell ref="D25:E25"/>
    <mergeCell ref="F25:G25"/>
    <mergeCell ref="H25:I25"/>
    <mergeCell ref="D31:E31"/>
    <mergeCell ref="F31:G31"/>
    <mergeCell ref="H31:I31"/>
    <mergeCell ref="D2:E2"/>
    <mergeCell ref="F2:G2"/>
    <mergeCell ref="H2:I2"/>
    <mergeCell ref="D15:E15"/>
    <mergeCell ref="F15:G15"/>
    <mergeCell ref="H15:I15"/>
  </mergeCells>
  <conditionalFormatting sqref="D95:E95">
    <cfRule type="cellIs" dxfId="23" priority="1" stopIfTrue="1" operator="lessThan">
      <formula>$L$95</formula>
    </cfRule>
  </conditionalFormatting>
  <conditionalFormatting sqref="E97">
    <cfRule type="cellIs" dxfId="22" priority="2" stopIfTrue="1" operator="greaterThan">
      <formula>$L$97</formula>
    </cfRule>
  </conditionalFormatting>
  <conditionalFormatting sqref="G79">
    <cfRule type="cellIs" dxfId="21" priority="6" stopIfTrue="1" operator="lessThan">
      <formula>$L$79</formula>
    </cfRule>
  </conditionalFormatting>
  <conditionalFormatting sqref="G87">
    <cfRule type="cellIs" dxfId="20" priority="4" stopIfTrue="1" operator="lessThan">
      <formula>$L$87</formula>
    </cfRule>
  </conditionalFormatting>
  <conditionalFormatting sqref="I83">
    <cfRule type="cellIs" dxfId="19" priority="5" stopIfTrue="1" operator="lessThan">
      <formula>$L$83</formula>
    </cfRule>
  </conditionalFormatting>
  <conditionalFormatting sqref="I91">
    <cfRule type="cellIs" dxfId="18" priority="3" stopIfTrue="1" operator="lessThan">
      <formula>$L$91</formula>
    </cfRule>
  </conditionalFormatting>
  <conditionalFormatting sqref="M99">
    <cfRule type="cellIs" dxfId="17" priority="7" stopIfTrue="1" operator="equal">
      <formula>"Yes"</formula>
    </cfRule>
    <cfRule type="cellIs" dxfId="16" priority="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L101"/>
  <sheetViews>
    <sheetView topLeftCell="A39" workbookViewId="0">
      <selection activeCell="A55" sqref="A55:A56"/>
    </sheetView>
  </sheetViews>
  <sheetFormatPr defaultRowHeight="12.75"/>
  <cols>
    <col min="1" max="1" width="20.85546875" customWidth="1"/>
    <col min="2" max="2" width="10.5703125" customWidth="1"/>
    <col min="4" max="4" width="9.140625" style="149"/>
    <col min="6" max="6" width="9.140625" style="149" customWidth="1"/>
    <col min="8" max="8" width="11.42578125" style="149" customWidth="1"/>
    <col min="10" max="10" width="9.140625" customWidth="1"/>
    <col min="13" max="13" width="34.140625" customWidth="1"/>
  </cols>
  <sheetData>
    <row r="1" spans="1:13" ht="13.5" thickBot="1">
      <c r="M1" s="9"/>
    </row>
    <row r="2" spans="1:13">
      <c r="A2" s="1" t="s">
        <v>19</v>
      </c>
      <c r="B2" s="28"/>
      <c r="C2" s="142" t="s">
        <v>54</v>
      </c>
      <c r="D2" s="188" t="s">
        <v>0</v>
      </c>
      <c r="E2" s="191"/>
      <c r="F2" s="188" t="s">
        <v>1</v>
      </c>
      <c r="G2" s="192"/>
      <c r="H2" s="188" t="s">
        <v>2</v>
      </c>
      <c r="I2" s="192"/>
      <c r="J2" s="16"/>
      <c r="K2" s="16"/>
      <c r="L2" s="36"/>
      <c r="M2" s="11" t="s">
        <v>3</v>
      </c>
    </row>
    <row r="3" spans="1:13">
      <c r="A3" s="2"/>
      <c r="B3" s="30" t="s">
        <v>4</v>
      </c>
      <c r="C3" s="116"/>
      <c r="D3" s="150" t="s">
        <v>86</v>
      </c>
      <c r="E3" s="30" t="s">
        <v>87</v>
      </c>
      <c r="F3" s="150" t="s">
        <v>86</v>
      </c>
      <c r="G3" s="116" t="s">
        <v>87</v>
      </c>
      <c r="H3" s="150" t="s">
        <v>86</v>
      </c>
      <c r="I3" s="116" t="s">
        <v>87</v>
      </c>
      <c r="J3" s="116"/>
      <c r="K3" s="116"/>
      <c r="L3" s="30"/>
      <c r="M3" s="12"/>
    </row>
    <row r="4" spans="1:13">
      <c r="A4" s="111" t="s">
        <v>48</v>
      </c>
      <c r="B4" s="30"/>
      <c r="C4" s="116"/>
      <c r="D4" s="151"/>
      <c r="E4" s="144"/>
      <c r="F4" s="151"/>
      <c r="G4" s="40"/>
      <c r="H4" s="151"/>
      <c r="I4" s="40"/>
      <c r="J4" s="116"/>
      <c r="K4" s="116"/>
      <c r="L4" s="30"/>
      <c r="M4" s="13" t="s">
        <v>60</v>
      </c>
    </row>
    <row r="5" spans="1:13">
      <c r="A5" s="3" t="s">
        <v>50</v>
      </c>
      <c r="B5" s="35" t="s">
        <v>51</v>
      </c>
      <c r="C5" s="4"/>
      <c r="D5" s="152">
        <v>30</v>
      </c>
      <c r="E5" s="145">
        <v>30</v>
      </c>
      <c r="F5" s="152">
        <v>15</v>
      </c>
      <c r="G5" s="114">
        <v>30</v>
      </c>
      <c r="H5" s="152">
        <v>15</v>
      </c>
      <c r="I5" s="114">
        <v>30</v>
      </c>
      <c r="J5" s="116"/>
      <c r="K5" s="116"/>
      <c r="L5" s="30"/>
      <c r="M5" s="13" t="s">
        <v>100</v>
      </c>
    </row>
    <row r="6" spans="1:13">
      <c r="A6" s="3" t="s">
        <v>52</v>
      </c>
      <c r="B6" s="35" t="s">
        <v>53</v>
      </c>
      <c r="C6" s="4"/>
      <c r="D6" s="152">
        <v>50</v>
      </c>
      <c r="E6" s="145">
        <v>50</v>
      </c>
      <c r="F6" s="152">
        <v>50</v>
      </c>
      <c r="G6" s="114">
        <v>50</v>
      </c>
      <c r="H6" s="152">
        <v>50</v>
      </c>
      <c r="I6" s="114">
        <v>50</v>
      </c>
      <c r="J6" s="116"/>
      <c r="K6" s="116"/>
      <c r="L6" s="30"/>
      <c r="M6" s="13" t="s">
        <v>100</v>
      </c>
    </row>
    <row r="7" spans="1:13">
      <c r="A7" s="3" t="s">
        <v>45</v>
      </c>
      <c r="B7" s="35" t="s">
        <v>6</v>
      </c>
      <c r="C7" s="4"/>
      <c r="D7" s="153" t="s">
        <v>9</v>
      </c>
      <c r="E7" s="35" t="s">
        <v>9</v>
      </c>
      <c r="F7" s="153" t="s">
        <v>9</v>
      </c>
      <c r="G7" s="4" t="s">
        <v>9</v>
      </c>
      <c r="H7" s="153" t="s">
        <v>9</v>
      </c>
      <c r="I7" s="4" t="s">
        <v>9</v>
      </c>
      <c r="J7" s="4"/>
      <c r="K7" s="4"/>
      <c r="L7" s="35"/>
      <c r="M7" s="13" t="s">
        <v>61</v>
      </c>
    </row>
    <row r="8" spans="1:13">
      <c r="A8" s="3" t="s">
        <v>33</v>
      </c>
      <c r="B8" s="35" t="s">
        <v>5</v>
      </c>
      <c r="C8" s="4"/>
      <c r="D8" s="176">
        <v>-98</v>
      </c>
      <c r="E8" s="112">
        <v>-98</v>
      </c>
      <c r="F8" s="153"/>
      <c r="G8" s="4"/>
      <c r="H8" s="153"/>
      <c r="I8" s="4"/>
      <c r="J8" s="4"/>
      <c r="K8" s="4"/>
      <c r="L8" s="35"/>
      <c r="M8" s="13" t="s">
        <v>101</v>
      </c>
    </row>
    <row r="9" spans="1:13">
      <c r="A9" s="3" t="s">
        <v>33</v>
      </c>
      <c r="B9" s="35" t="s">
        <v>56</v>
      </c>
      <c r="C9" s="4"/>
      <c r="D9" s="177">
        <f>D8+10*LOG10(D5/15)</f>
        <v>-94.989700043360187</v>
      </c>
      <c r="E9" s="136">
        <f t="shared" ref="E9" si="0">E8+10*LOG10(E5/15)</f>
        <v>-94.989700043360187</v>
      </c>
      <c r="F9" s="153"/>
      <c r="G9" s="4"/>
      <c r="H9" s="153"/>
      <c r="I9" s="4"/>
      <c r="J9" s="4"/>
      <c r="K9" s="4"/>
      <c r="L9" s="35"/>
      <c r="M9" s="13"/>
    </row>
    <row r="10" spans="1:13">
      <c r="A10" s="3" t="s">
        <v>62</v>
      </c>
      <c r="B10" s="35" t="s">
        <v>6</v>
      </c>
      <c r="C10" s="4"/>
      <c r="D10" s="153"/>
      <c r="E10" s="35"/>
      <c r="F10" s="154">
        <v>-999</v>
      </c>
      <c r="G10" s="113">
        <v>2.23</v>
      </c>
      <c r="H10" s="154">
        <v>-999</v>
      </c>
      <c r="I10" s="113">
        <v>-1.73</v>
      </c>
      <c r="J10" s="4"/>
      <c r="K10" s="4"/>
      <c r="L10" s="35"/>
      <c r="M10" s="13" t="s">
        <v>101</v>
      </c>
    </row>
    <row r="11" spans="1:13">
      <c r="A11" s="3"/>
      <c r="B11" s="35"/>
      <c r="C11" s="4"/>
      <c r="D11" s="153"/>
      <c r="E11" s="35"/>
      <c r="F11" s="154"/>
      <c r="G11" s="6"/>
      <c r="H11" s="154"/>
      <c r="I11" s="6"/>
      <c r="J11" s="4"/>
      <c r="K11" s="4"/>
      <c r="L11" s="35"/>
      <c r="M11" s="13"/>
    </row>
    <row r="12" spans="1:13" ht="13.5" thickBot="1">
      <c r="A12" s="119" t="s">
        <v>104</v>
      </c>
      <c r="B12" s="118"/>
      <c r="C12" s="143"/>
      <c r="D12" s="178"/>
      <c r="E12" s="33"/>
      <c r="F12" s="155"/>
      <c r="G12" s="10"/>
      <c r="H12" s="155"/>
      <c r="I12" s="10"/>
      <c r="J12" s="8"/>
      <c r="K12" s="8"/>
      <c r="L12" s="33"/>
      <c r="M12" s="14"/>
    </row>
    <row r="13" spans="1:13">
      <c r="A13" s="26"/>
      <c r="B13" s="139"/>
      <c r="C13" s="4"/>
      <c r="D13" s="166"/>
      <c r="E13" s="4"/>
      <c r="F13" s="156"/>
      <c r="G13" s="6"/>
      <c r="H13" s="156"/>
      <c r="I13" s="6"/>
      <c r="J13" s="4"/>
      <c r="K13" s="4"/>
      <c r="L13" s="4"/>
      <c r="M13" s="9"/>
    </row>
    <row r="14" spans="1:13" ht="13.5" thickBot="1">
      <c r="B14" s="4"/>
      <c r="C14" s="4"/>
      <c r="D14" s="160"/>
      <c r="E14" s="4"/>
      <c r="F14" s="156"/>
      <c r="G14" s="6"/>
      <c r="H14" s="156"/>
      <c r="I14" s="6"/>
      <c r="J14" s="4"/>
      <c r="K14" s="4"/>
      <c r="L14" s="4"/>
      <c r="M14" s="9"/>
    </row>
    <row r="15" spans="1:13">
      <c r="A15" s="1" t="s">
        <v>17</v>
      </c>
      <c r="B15" s="140"/>
      <c r="C15" s="139"/>
      <c r="D15" s="188" t="s">
        <v>0</v>
      </c>
      <c r="E15" s="192"/>
      <c r="F15" s="188" t="s">
        <v>1</v>
      </c>
      <c r="G15" s="192"/>
      <c r="H15" s="188" t="s">
        <v>2</v>
      </c>
      <c r="I15" s="192"/>
      <c r="J15" s="139"/>
      <c r="K15" s="139"/>
      <c r="L15" s="140"/>
      <c r="M15" s="18"/>
    </row>
    <row r="16" spans="1:13">
      <c r="A16" s="34"/>
      <c r="B16" s="35"/>
      <c r="C16" s="4"/>
      <c r="D16" s="150" t="s">
        <v>86</v>
      </c>
      <c r="E16" s="116" t="s">
        <v>87</v>
      </c>
      <c r="F16" s="150" t="s">
        <v>86</v>
      </c>
      <c r="G16" s="116" t="s">
        <v>87</v>
      </c>
      <c r="H16" s="150" t="s">
        <v>86</v>
      </c>
      <c r="I16" s="116" t="s">
        <v>87</v>
      </c>
      <c r="J16" s="4"/>
      <c r="K16" s="4"/>
      <c r="L16" s="35"/>
      <c r="M16" s="13"/>
    </row>
    <row r="17" spans="1:38">
      <c r="A17" s="3" t="s">
        <v>8</v>
      </c>
      <c r="B17" s="35" t="s">
        <v>14</v>
      </c>
      <c r="C17" s="4"/>
      <c r="D17" s="157">
        <f>(10^12)*(10^-3)*10^(D8/10)</f>
        <v>0.15848931924611098</v>
      </c>
      <c r="E17" s="5">
        <f>(10^12)*(10^-3)*10^(E8/10)</f>
        <v>0.15848931924611098</v>
      </c>
      <c r="F17" s="157">
        <f>(10^12)*(10^-3)*10^((D8+F10)/10)</f>
        <v>1.9952623149688152E-101</v>
      </c>
      <c r="G17" s="5">
        <f>(10^12)*(10^-3)*10^((E8+G10)/10)</f>
        <v>0.26485001386066948</v>
      </c>
      <c r="H17" s="157">
        <f>(10^12)*(10^-3)*10^((D8+H10)/10)</f>
        <v>1.9952623149688152E-101</v>
      </c>
      <c r="I17" s="5">
        <f>(10^12)*(10^-3)*10^((E8+I10)/10)</f>
        <v>0.10641430182243131</v>
      </c>
      <c r="J17" s="5"/>
      <c r="K17" s="5"/>
      <c r="L17" s="31"/>
      <c r="M17" s="13" t="s">
        <v>47</v>
      </c>
    </row>
    <row r="18" spans="1:38">
      <c r="A18" s="3" t="s">
        <v>8</v>
      </c>
      <c r="B18" s="35" t="s">
        <v>57</v>
      </c>
      <c r="C18" s="4"/>
      <c r="D18" s="157">
        <f>(10^12)*(10^-3)*10^(D9/10)</f>
        <v>0.31697863849222141</v>
      </c>
      <c r="E18" s="5">
        <f>(10^12)*(10^-3)*10^(E9/10)</f>
        <v>0.31697863849222141</v>
      </c>
      <c r="F18" s="157">
        <f>(10^12)*(10^-3)*10^((D9+F10)/10)</f>
        <v>3.9905246299376393E-101</v>
      </c>
      <c r="G18" s="5">
        <f>(10^12)*(10^-3)*10^((E9+G10)/10)</f>
        <v>0.52970002772133984</v>
      </c>
      <c r="H18" s="157">
        <f>(10^12)*(10^-3)*10^((D9+H10)/10)</f>
        <v>3.9905246299376393E-101</v>
      </c>
      <c r="I18" s="5">
        <f>(10^12)*(10^-3)*10^((E9+I10)/10)</f>
        <v>0.21282860364486228</v>
      </c>
      <c r="J18" s="5"/>
      <c r="K18" s="5"/>
      <c r="L18" s="31"/>
      <c r="M18" s="13" t="s">
        <v>47</v>
      </c>
    </row>
    <row r="19" spans="1:38">
      <c r="A19" s="19" t="s">
        <v>64</v>
      </c>
      <c r="B19" s="35" t="s">
        <v>6</v>
      </c>
      <c r="C19" s="4"/>
      <c r="D19" s="153" t="s">
        <v>9</v>
      </c>
      <c r="E19" s="4" t="s">
        <v>9</v>
      </c>
      <c r="F19" s="154">
        <f>10*LOG(F17/(D17+H17))</f>
        <v>-999.00000000000023</v>
      </c>
      <c r="G19" s="21">
        <f>10*LOG(G17/(E17+I17))</f>
        <v>-8.7894874574925949E-4</v>
      </c>
      <c r="H19" s="154">
        <f>10*LOG(H17/(D17+F17))</f>
        <v>-999.00000000000023</v>
      </c>
      <c r="I19" s="21">
        <f>10*LOG(I17/(E17+G17))</f>
        <v>-5.9968862131512148</v>
      </c>
      <c r="J19" s="6"/>
      <c r="K19" s="6"/>
      <c r="L19" s="41"/>
      <c r="M19" s="13" t="s">
        <v>65</v>
      </c>
    </row>
    <row r="20" spans="1:38">
      <c r="A20" s="19" t="s">
        <v>63</v>
      </c>
      <c r="B20" s="35" t="s">
        <v>5</v>
      </c>
      <c r="C20" s="4"/>
      <c r="D20" s="153" t="s">
        <v>9</v>
      </c>
      <c r="E20" s="4" t="s">
        <v>9</v>
      </c>
      <c r="F20" s="154">
        <f>D8+F10</f>
        <v>-1097</v>
      </c>
      <c r="G20" s="21">
        <f>E8+G10</f>
        <v>-95.77</v>
      </c>
      <c r="H20" s="154">
        <f>D8+H10</f>
        <v>-1097</v>
      </c>
      <c r="I20" s="21">
        <f>E8+I10</f>
        <v>-99.73</v>
      </c>
      <c r="J20" s="68"/>
      <c r="K20" s="68"/>
      <c r="L20" s="69"/>
      <c r="M20" s="13" t="s">
        <v>66</v>
      </c>
    </row>
    <row r="21" spans="1:38">
      <c r="A21" s="19" t="s">
        <v>63</v>
      </c>
      <c r="B21" s="35" t="s">
        <v>56</v>
      </c>
      <c r="C21" s="4"/>
      <c r="D21" s="153" t="s">
        <v>9</v>
      </c>
      <c r="E21" s="4" t="s">
        <v>9</v>
      </c>
      <c r="F21" s="154">
        <f>D9+F10</f>
        <v>-1093.9897000433602</v>
      </c>
      <c r="G21" s="21">
        <f>E9+G10</f>
        <v>-92.759700043360183</v>
      </c>
      <c r="H21" s="154">
        <f>D9+H10</f>
        <v>-1093.9897000433602</v>
      </c>
      <c r="I21" s="21">
        <f>E9+I10</f>
        <v>-96.719700043360191</v>
      </c>
      <c r="J21" s="68"/>
      <c r="K21" s="68"/>
      <c r="L21" s="69"/>
      <c r="M21" s="13" t="s">
        <v>66</v>
      </c>
    </row>
    <row r="22" spans="1:38" ht="13.5" thickBot="1">
      <c r="A22" s="186" t="s">
        <v>34</v>
      </c>
      <c r="B22" s="33" t="s">
        <v>59</v>
      </c>
      <c r="C22" s="8"/>
      <c r="D22" s="155">
        <f>10*LOG((D18+F18+H18)*10^-9)+10*LOG((47.88*10^6)/(D5*10^3))</f>
        <v>-62.959371173213114</v>
      </c>
      <c r="E22" s="10">
        <f>10*LOG((E18+G18+I18)*10^-9)+10*LOG((47.88*10^6)/(E5*10^3))</f>
        <v>-57.718631719964606</v>
      </c>
      <c r="F22" s="155" t="s">
        <v>9</v>
      </c>
      <c r="G22" s="187" t="s">
        <v>9</v>
      </c>
      <c r="H22" s="155" t="s">
        <v>9</v>
      </c>
      <c r="I22" s="187" t="s">
        <v>9</v>
      </c>
      <c r="J22" s="94"/>
      <c r="K22" s="94"/>
      <c r="L22" s="99"/>
      <c r="M22" s="14" t="s">
        <v>35</v>
      </c>
    </row>
    <row r="23" spans="1:38">
      <c r="B23" s="4"/>
      <c r="C23" s="4"/>
      <c r="D23" s="166"/>
      <c r="E23" s="4"/>
      <c r="F23" s="156"/>
      <c r="G23" s="21"/>
      <c r="H23" s="156"/>
      <c r="I23" s="21"/>
      <c r="J23" s="4"/>
      <c r="K23" s="4"/>
      <c r="L23" s="4"/>
      <c r="M23" s="9"/>
    </row>
    <row r="24" spans="1:38" ht="13.5" thickBot="1">
      <c r="B24" s="4"/>
      <c r="C24" s="4"/>
      <c r="D24" s="166"/>
      <c r="E24" s="4"/>
      <c r="F24" s="158"/>
      <c r="G24" s="7"/>
      <c r="H24" s="158"/>
      <c r="I24" s="7"/>
      <c r="J24" s="4"/>
      <c r="K24" s="4"/>
      <c r="L24" s="4"/>
      <c r="M24" s="9"/>
    </row>
    <row r="25" spans="1:38">
      <c r="A25" s="1" t="s">
        <v>18</v>
      </c>
      <c r="B25" s="65"/>
      <c r="C25" s="45"/>
      <c r="D25" s="188" t="s">
        <v>0</v>
      </c>
      <c r="E25" s="189"/>
      <c r="F25" s="188" t="s">
        <v>1</v>
      </c>
      <c r="G25" s="189"/>
      <c r="H25" s="188" t="s">
        <v>2</v>
      </c>
      <c r="I25" s="189"/>
      <c r="J25" s="44"/>
      <c r="K25" s="45"/>
      <c r="L25" s="65"/>
      <c r="M25" s="66" t="s">
        <v>3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pans="1:38">
      <c r="A26" s="2"/>
      <c r="B26" s="69"/>
      <c r="C26" s="68"/>
      <c r="D26" s="150" t="s">
        <v>86</v>
      </c>
      <c r="E26" s="116" t="s">
        <v>87</v>
      </c>
      <c r="F26" s="150" t="s">
        <v>86</v>
      </c>
      <c r="G26" s="116" t="s">
        <v>87</v>
      </c>
      <c r="H26" s="150" t="s">
        <v>86</v>
      </c>
      <c r="I26" s="116" t="s">
        <v>87</v>
      </c>
      <c r="J26" s="67"/>
      <c r="K26" s="68"/>
      <c r="L26" s="69"/>
      <c r="M26" s="70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pans="1:38">
      <c r="A27" s="2" t="s">
        <v>36</v>
      </c>
      <c r="B27" s="71" t="s">
        <v>11</v>
      </c>
      <c r="C27" s="117"/>
      <c r="D27" s="179">
        <v>1.5</v>
      </c>
      <c r="E27" s="72">
        <f t="shared" ref="E27" si="1">$D27</f>
        <v>1.5</v>
      </c>
      <c r="F27" s="153"/>
      <c r="G27" s="68"/>
      <c r="H27" s="153"/>
      <c r="I27" s="68"/>
      <c r="J27" s="67"/>
      <c r="K27" s="68"/>
      <c r="L27" s="69"/>
      <c r="M27" s="70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pans="1:38" s="42" customFormat="1" ht="13.5" thickBot="1">
      <c r="A28" s="3" t="s">
        <v>37</v>
      </c>
      <c r="B28" s="71" t="s">
        <v>11</v>
      </c>
      <c r="C28" s="117"/>
      <c r="D28" s="177"/>
      <c r="E28" s="72"/>
      <c r="F28" s="153">
        <v>0.3</v>
      </c>
      <c r="G28" s="72">
        <f t="shared" ref="G28" si="2">$F28</f>
        <v>0.3</v>
      </c>
      <c r="H28" s="153">
        <v>0.3</v>
      </c>
      <c r="I28" s="68">
        <f>$H28</f>
        <v>0.3</v>
      </c>
      <c r="J28" s="67"/>
      <c r="K28" s="68"/>
      <c r="L28" s="69"/>
      <c r="M28" s="121"/>
      <c r="N28" s="68"/>
      <c r="O28" s="141"/>
    </row>
    <row r="29" spans="1:38">
      <c r="A29" s="47"/>
      <c r="B29" s="48"/>
      <c r="C29" s="48"/>
      <c r="D29" s="159"/>
      <c r="E29" s="49"/>
      <c r="F29" s="159"/>
      <c r="G29" s="49"/>
      <c r="H29" s="159"/>
      <c r="I29" s="49"/>
      <c r="J29" s="49"/>
      <c r="K29" s="49"/>
      <c r="L29" s="49"/>
      <c r="M29" s="50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pans="1:38" ht="13.5" thickBot="1">
      <c r="A30" s="42"/>
      <c r="B30" s="51"/>
      <c r="C30" s="51"/>
      <c r="D30" s="160"/>
      <c r="E30" s="51"/>
      <c r="F30" s="160"/>
      <c r="G30" s="51"/>
      <c r="H30" s="160"/>
      <c r="I30" s="51"/>
      <c r="J30" s="51"/>
      <c r="K30" s="51"/>
      <c r="L30" s="51"/>
      <c r="M30" s="5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pans="1:38">
      <c r="A31" s="1" t="s">
        <v>20</v>
      </c>
      <c r="B31" s="65"/>
      <c r="C31" s="120"/>
      <c r="D31" s="190" t="s">
        <v>0</v>
      </c>
      <c r="E31" s="189"/>
      <c r="F31" s="188" t="s">
        <v>1</v>
      </c>
      <c r="G31" s="189"/>
      <c r="H31" s="188" t="s">
        <v>2</v>
      </c>
      <c r="I31" s="189"/>
      <c r="J31" s="188" t="s">
        <v>32</v>
      </c>
      <c r="K31" s="189"/>
      <c r="L31" s="125"/>
      <c r="M31" s="11" t="s">
        <v>3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pans="1:38">
      <c r="A32" s="34"/>
      <c r="B32" s="69"/>
      <c r="C32" s="121"/>
      <c r="D32" s="167" t="s">
        <v>86</v>
      </c>
      <c r="E32" s="116" t="s">
        <v>87</v>
      </c>
      <c r="F32" s="150" t="s">
        <v>86</v>
      </c>
      <c r="G32" s="116" t="s">
        <v>87</v>
      </c>
      <c r="H32" s="150" t="s">
        <v>86</v>
      </c>
      <c r="I32" s="116" t="s">
        <v>87</v>
      </c>
      <c r="J32" s="29" t="s">
        <v>86</v>
      </c>
      <c r="K32" s="116" t="s">
        <v>87</v>
      </c>
      <c r="L32" s="69"/>
      <c r="M32" s="1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pans="1:38">
      <c r="A33" s="108" t="s">
        <v>89</v>
      </c>
      <c r="B33" s="89" t="s">
        <v>10</v>
      </c>
      <c r="C33" s="122"/>
      <c r="D33" s="180">
        <v>0</v>
      </c>
      <c r="E33" s="75">
        <v>0</v>
      </c>
      <c r="F33" s="161">
        <v>1</v>
      </c>
      <c r="G33" s="148">
        <v>1</v>
      </c>
      <c r="H33" s="161">
        <f>H17/(D17+H17)</f>
        <v>1.2589254117941295E-100</v>
      </c>
      <c r="I33" s="148">
        <f>I17/(E17+I17)</f>
        <v>0.40170950247183379</v>
      </c>
      <c r="J33" s="74"/>
      <c r="K33" s="75"/>
      <c r="L33" s="76"/>
      <c r="M33" s="91" t="s">
        <v>24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pans="1:38">
      <c r="A34" s="109" t="s">
        <v>90</v>
      </c>
      <c r="B34" s="89" t="s">
        <v>6</v>
      </c>
      <c r="C34" s="122"/>
      <c r="D34" s="180">
        <f>D27*D33</f>
        <v>0</v>
      </c>
      <c r="E34" s="75">
        <f>E27*E33</f>
        <v>0</v>
      </c>
      <c r="F34" s="161">
        <f t="shared" ref="F34:I34" si="3">F28*F33</f>
        <v>0.3</v>
      </c>
      <c r="G34" s="148">
        <f t="shared" si="3"/>
        <v>0.3</v>
      </c>
      <c r="H34" s="161">
        <f t="shared" si="3"/>
        <v>3.7767762353823882E-101</v>
      </c>
      <c r="I34" s="148">
        <f t="shared" si="3"/>
        <v>0.12051285074155013</v>
      </c>
      <c r="J34" s="77">
        <f>SQRT(SUMSQ(D34,F34,H34))</f>
        <v>0.3</v>
      </c>
      <c r="K34" s="78">
        <f>SQRT(SUMSQ(E34,G34,I34))</f>
        <v>0.32330070707292791</v>
      </c>
      <c r="L34" s="79"/>
      <c r="M34" s="115" t="s">
        <v>93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pans="1:38">
      <c r="A35" s="80"/>
      <c r="B35" s="69"/>
      <c r="C35" s="121"/>
      <c r="D35" s="164"/>
      <c r="E35" s="82"/>
      <c r="F35" s="157"/>
      <c r="G35" s="82"/>
      <c r="H35" s="157"/>
      <c r="I35" s="82"/>
      <c r="J35" s="84"/>
      <c r="K35" s="85"/>
      <c r="L35" s="86"/>
      <c r="M35" s="88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pans="1:38">
      <c r="A36" s="2"/>
      <c r="B36" s="69"/>
      <c r="C36" s="121"/>
      <c r="D36" s="164"/>
      <c r="E36" s="82"/>
      <c r="F36" s="157"/>
      <c r="G36" s="82"/>
      <c r="H36" s="157"/>
      <c r="I36" s="82"/>
      <c r="J36" s="81"/>
      <c r="K36" s="82"/>
      <c r="L36" s="83"/>
      <c r="M36" s="88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</row>
    <row r="37" spans="1:38">
      <c r="A37" s="108" t="s">
        <v>91</v>
      </c>
      <c r="B37" s="89" t="s">
        <v>10</v>
      </c>
      <c r="C37" s="122"/>
      <c r="D37" s="180">
        <v>0</v>
      </c>
      <c r="E37" s="75">
        <v>0</v>
      </c>
      <c r="F37" s="161">
        <f>F17/(D17+F17)</f>
        <v>1.2589254117941295E-100</v>
      </c>
      <c r="G37" s="148">
        <f>G17/(E17+G17)</f>
        <v>0.6256210872658633</v>
      </c>
      <c r="H37" s="161">
        <v>1</v>
      </c>
      <c r="I37" s="148">
        <v>1</v>
      </c>
      <c r="J37" s="74"/>
      <c r="K37" s="75"/>
      <c r="L37" s="76"/>
      <c r="M37" s="91" t="s">
        <v>24</v>
      </c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</row>
    <row r="38" spans="1:38">
      <c r="A38" s="109" t="s">
        <v>92</v>
      </c>
      <c r="B38" s="89" t="s">
        <v>6</v>
      </c>
      <c r="C38" s="122"/>
      <c r="D38" s="180">
        <f>D27*D37</f>
        <v>0</v>
      </c>
      <c r="E38" s="75">
        <f>E27*E37</f>
        <v>0</v>
      </c>
      <c r="F38" s="161">
        <f t="shared" ref="F38:I38" si="4">F28*F37</f>
        <v>3.7767762353823882E-101</v>
      </c>
      <c r="G38" s="148">
        <f t="shared" si="4"/>
        <v>0.18768632617975897</v>
      </c>
      <c r="H38" s="161">
        <f t="shared" si="4"/>
        <v>0.3</v>
      </c>
      <c r="I38" s="148">
        <f t="shared" si="4"/>
        <v>0.3</v>
      </c>
      <c r="J38" s="77">
        <f>SQRT(SUMSQ(D38,F38,H38))</f>
        <v>0.3</v>
      </c>
      <c r="K38" s="78">
        <f>SQRT(SUMSQ(E38,G38,I38))</f>
        <v>0.35387308040433774</v>
      </c>
      <c r="L38" s="79"/>
      <c r="M38" s="115" t="s">
        <v>93</v>
      </c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</row>
    <row r="39" spans="1:38">
      <c r="A39" s="80"/>
      <c r="B39" s="69"/>
      <c r="C39" s="121"/>
      <c r="D39" s="164"/>
      <c r="E39" s="82"/>
      <c r="F39" s="157"/>
      <c r="G39" s="82"/>
      <c r="H39" s="157"/>
      <c r="I39" s="82"/>
      <c r="J39" s="84"/>
      <c r="K39" s="85"/>
      <c r="L39" s="86"/>
      <c r="M39" s="88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</row>
    <row r="40" spans="1:38">
      <c r="A40" s="80"/>
      <c r="B40" s="69"/>
      <c r="C40" s="121"/>
      <c r="D40" s="164"/>
      <c r="E40" s="82"/>
      <c r="F40" s="157"/>
      <c r="G40" s="82"/>
      <c r="H40" s="157"/>
      <c r="I40" s="82"/>
      <c r="J40" s="84"/>
      <c r="K40" s="85"/>
      <c r="L40" s="86"/>
      <c r="M40" s="88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</row>
    <row r="41" spans="1:38">
      <c r="A41" s="108" t="s">
        <v>67</v>
      </c>
      <c r="B41" s="89" t="s">
        <v>10</v>
      </c>
      <c r="C41" s="122"/>
      <c r="D41" s="180">
        <v>1</v>
      </c>
      <c r="E41" s="75">
        <v>1</v>
      </c>
      <c r="F41" s="161">
        <v>1</v>
      </c>
      <c r="G41" s="148">
        <v>1</v>
      </c>
      <c r="H41" s="161">
        <v>0</v>
      </c>
      <c r="I41" s="148">
        <v>0</v>
      </c>
      <c r="J41" s="74"/>
      <c r="K41" s="75"/>
      <c r="L41" s="76"/>
      <c r="M41" s="91" t="s">
        <v>25</v>
      </c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</row>
    <row r="42" spans="1:38">
      <c r="A42" s="109" t="s">
        <v>68</v>
      </c>
      <c r="B42" s="89" t="s">
        <v>6</v>
      </c>
      <c r="C42" s="122"/>
      <c r="D42" s="180">
        <f>D27*D41</f>
        <v>1.5</v>
      </c>
      <c r="E42" s="75">
        <f>E27*E41</f>
        <v>1.5</v>
      </c>
      <c r="F42" s="161">
        <f>F$28*F41</f>
        <v>0.3</v>
      </c>
      <c r="G42" s="148">
        <f t="shared" ref="G42:I42" si="5">G$28*G41</f>
        <v>0.3</v>
      </c>
      <c r="H42" s="161">
        <f t="shared" si="5"/>
        <v>0</v>
      </c>
      <c r="I42" s="148">
        <f t="shared" si="5"/>
        <v>0</v>
      </c>
      <c r="J42" s="77">
        <f>SQRT(SUMSQ(D42,F42,H42))</f>
        <v>1.5297058540778354</v>
      </c>
      <c r="K42" s="78">
        <f>SQRT(SUMSQ(E42,G42,I42))</f>
        <v>1.5297058540778354</v>
      </c>
      <c r="L42" s="79"/>
      <c r="M42" s="115" t="s">
        <v>88</v>
      </c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</row>
    <row r="43" spans="1:38">
      <c r="A43" s="80"/>
      <c r="B43" s="69"/>
      <c r="C43" s="121"/>
      <c r="D43" s="164"/>
      <c r="E43" s="82"/>
      <c r="F43" s="157"/>
      <c r="G43" s="82"/>
      <c r="H43" s="157"/>
      <c r="I43" s="82"/>
      <c r="J43" s="84"/>
      <c r="K43" s="85"/>
      <c r="L43" s="86"/>
      <c r="M43" s="9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</row>
    <row r="44" spans="1:38">
      <c r="A44" s="2"/>
      <c r="B44" s="69"/>
      <c r="C44" s="121"/>
      <c r="D44" s="164"/>
      <c r="E44" s="82"/>
      <c r="F44" s="157"/>
      <c r="G44" s="82"/>
      <c r="H44" s="157"/>
      <c r="I44" s="82"/>
      <c r="J44" s="81"/>
      <c r="K44" s="82"/>
      <c r="L44" s="83"/>
      <c r="M44" s="9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pans="1:38">
      <c r="A45" s="108" t="s">
        <v>69</v>
      </c>
      <c r="B45" s="89" t="s">
        <v>10</v>
      </c>
      <c r="C45" s="122"/>
      <c r="D45" s="180">
        <v>1</v>
      </c>
      <c r="E45" s="75">
        <v>1</v>
      </c>
      <c r="F45" s="161">
        <v>0</v>
      </c>
      <c r="G45" s="148">
        <v>0</v>
      </c>
      <c r="H45" s="161">
        <v>1</v>
      </c>
      <c r="I45" s="148">
        <v>1</v>
      </c>
      <c r="J45" s="74"/>
      <c r="K45" s="75"/>
      <c r="L45" s="76"/>
      <c r="M45" s="91" t="s">
        <v>25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pans="1:38">
      <c r="A46" s="109" t="s">
        <v>70</v>
      </c>
      <c r="B46" s="89" t="s">
        <v>6</v>
      </c>
      <c r="C46" s="122"/>
      <c r="D46" s="180">
        <f>D27*D45</f>
        <v>1.5</v>
      </c>
      <c r="E46" s="75">
        <f>E27*E45</f>
        <v>1.5</v>
      </c>
      <c r="F46" s="161">
        <f>F$28*F45</f>
        <v>0</v>
      </c>
      <c r="G46" s="148">
        <f t="shared" ref="G46:I46" si="6">G$28*G45</f>
        <v>0</v>
      </c>
      <c r="H46" s="161">
        <f t="shared" si="6"/>
        <v>0.3</v>
      </c>
      <c r="I46" s="148">
        <f t="shared" si="6"/>
        <v>0.3</v>
      </c>
      <c r="J46" s="77">
        <f>SQRT(SUMSQ(D46,F46,H46))</f>
        <v>1.5297058540778354</v>
      </c>
      <c r="K46" s="78">
        <f>SQRT(SUMSQ(E46,G46,I46))</f>
        <v>1.5297058540778354</v>
      </c>
      <c r="L46" s="79"/>
      <c r="M46" s="115" t="s">
        <v>88</v>
      </c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pans="1:38">
      <c r="A47" s="110"/>
      <c r="B47" s="55"/>
      <c r="C47" s="123"/>
      <c r="E47" s="42"/>
      <c r="F47" s="162"/>
      <c r="G47" s="42"/>
      <c r="H47" s="162"/>
      <c r="I47" s="42"/>
      <c r="J47" s="46"/>
      <c r="K47" s="42"/>
      <c r="L47" s="55"/>
      <c r="M47" s="87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pans="1:38">
      <c r="A48" s="110"/>
      <c r="B48" s="55"/>
      <c r="C48" s="123"/>
      <c r="E48" s="42"/>
      <c r="F48" s="162"/>
      <c r="G48" s="42"/>
      <c r="H48" s="162"/>
      <c r="I48" s="42"/>
      <c r="J48" s="46"/>
      <c r="K48" s="42"/>
      <c r="L48" s="55"/>
      <c r="M48" s="87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pans="1:38">
      <c r="A49" s="108" t="s">
        <v>39</v>
      </c>
      <c r="B49" s="89" t="s">
        <v>10</v>
      </c>
      <c r="C49" s="122"/>
      <c r="D49" s="180">
        <v>1</v>
      </c>
      <c r="E49" s="75">
        <v>1</v>
      </c>
      <c r="F49" s="161">
        <f>F17/(D17+F17+H17)</f>
        <v>1.2589254117941295E-100</v>
      </c>
      <c r="G49" s="148">
        <f>G17/(E17+G17+I17)</f>
        <v>0.49994940364318596</v>
      </c>
      <c r="H49" s="161">
        <f>H17/(D17+F17+H17)</f>
        <v>1.2589254117941295E-100</v>
      </c>
      <c r="I49" s="148">
        <f>I17/(E17+G17+I17)</f>
        <v>0.20087507627323953</v>
      </c>
      <c r="J49" s="74"/>
      <c r="K49" s="75"/>
      <c r="L49" s="76"/>
      <c r="M49" s="91" t="s">
        <v>24</v>
      </c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pans="1:38">
      <c r="A50" s="109" t="s">
        <v>38</v>
      </c>
      <c r="B50" s="89" t="s">
        <v>6</v>
      </c>
      <c r="C50" s="122"/>
      <c r="D50" s="180">
        <f>D$27*D49</f>
        <v>1.5</v>
      </c>
      <c r="E50" s="75">
        <f>E$27*E49</f>
        <v>1.5</v>
      </c>
      <c r="F50" s="161">
        <f>F28*F49</f>
        <v>3.7767762353823882E-101</v>
      </c>
      <c r="G50" s="148">
        <f>G28*G49</f>
        <v>0.14998482109295577</v>
      </c>
      <c r="H50" s="161">
        <f>H28*H49</f>
        <v>3.7767762353823882E-101</v>
      </c>
      <c r="I50" s="148">
        <f>I28*I49</f>
        <v>6.0262522881971856E-2</v>
      </c>
      <c r="J50" s="77">
        <f>SQRT(SUMSQ(D50,F50,H50))</f>
        <v>1.5</v>
      </c>
      <c r="K50" s="78">
        <f>SQRT(SUMSQ(E50,G50,I50))</f>
        <v>1.5086838695440428</v>
      </c>
      <c r="L50" s="79"/>
      <c r="M50" s="92" t="s">
        <v>40</v>
      </c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pans="1:38" ht="13.5" thickBot="1">
      <c r="A51" s="56"/>
      <c r="B51" s="90"/>
      <c r="C51" s="124"/>
      <c r="D51" s="181"/>
      <c r="E51" s="57"/>
      <c r="F51" s="163"/>
      <c r="G51" s="57"/>
      <c r="H51" s="163"/>
      <c r="I51" s="57"/>
      <c r="J51" s="58"/>
      <c r="K51" s="59"/>
      <c r="L51" s="60"/>
      <c r="M51" s="61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pans="1:38">
      <c r="A52" s="62"/>
      <c r="B52" s="43"/>
      <c r="C52" s="43"/>
      <c r="D52" s="164"/>
      <c r="E52" s="53"/>
      <c r="F52" s="164"/>
      <c r="G52" s="53"/>
      <c r="H52" s="164"/>
      <c r="I52" s="53"/>
      <c r="J52" s="54"/>
      <c r="K52" s="54"/>
      <c r="L52" s="54"/>
      <c r="M52" s="63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pans="1:38" ht="13.5" thickBot="1">
      <c r="A53" s="42"/>
      <c r="B53" s="42"/>
      <c r="C53" s="42"/>
      <c r="E53" s="42"/>
      <c r="G53" s="42"/>
      <c r="I53" s="42"/>
      <c r="J53" s="42"/>
      <c r="K53" s="42"/>
      <c r="L53" s="42"/>
      <c r="M53" s="63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pans="1:38">
      <c r="A54" s="1" t="s">
        <v>21</v>
      </c>
      <c r="B54" s="45"/>
      <c r="C54" s="45"/>
      <c r="D54" s="165"/>
      <c r="E54" s="45"/>
      <c r="F54" s="165"/>
      <c r="G54" s="45"/>
      <c r="H54" s="165"/>
      <c r="I54" s="45"/>
      <c r="J54" s="45"/>
      <c r="K54" s="45"/>
      <c r="L54" s="45"/>
      <c r="M54" s="66" t="s">
        <v>3</v>
      </c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pans="1:38">
      <c r="A55" s="3" t="s">
        <v>105</v>
      </c>
      <c r="B55" s="68"/>
      <c r="C55" s="68"/>
      <c r="D55" s="166"/>
      <c r="E55" s="68"/>
      <c r="F55" s="166"/>
      <c r="G55" s="68"/>
      <c r="H55" s="166"/>
      <c r="I55" s="68"/>
      <c r="J55" s="68"/>
      <c r="K55" s="68"/>
      <c r="L55" s="68"/>
      <c r="M55" s="105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pans="1:38" s="42" customFormat="1">
      <c r="A56" s="3" t="s">
        <v>106</v>
      </c>
      <c r="B56" s="68"/>
      <c r="C56" s="68"/>
      <c r="D56" s="166"/>
      <c r="E56" s="68"/>
      <c r="F56" s="166"/>
      <c r="G56" s="68"/>
      <c r="H56" s="166"/>
      <c r="I56" s="68"/>
      <c r="J56" s="68"/>
      <c r="K56" s="68"/>
      <c r="L56" s="68"/>
      <c r="M56" s="106"/>
    </row>
    <row r="57" spans="1:38">
      <c r="A57" s="3"/>
      <c r="B57" s="68"/>
      <c r="C57" s="68"/>
      <c r="D57" s="166"/>
      <c r="E57" s="68"/>
      <c r="F57" s="166"/>
      <c r="G57" s="68"/>
      <c r="H57" s="166"/>
      <c r="I57" s="68"/>
      <c r="J57" s="68"/>
      <c r="K57" s="68"/>
      <c r="L57" s="68"/>
      <c r="M57" s="105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pans="1:38" ht="13.5" thickBot="1">
      <c r="A58" s="138"/>
      <c r="B58" s="94"/>
      <c r="C58" s="94"/>
      <c r="D58" s="160"/>
      <c r="E58" s="94"/>
      <c r="F58" s="160"/>
      <c r="G58" s="94"/>
      <c r="H58" s="160"/>
      <c r="I58" s="94"/>
      <c r="J58" s="94"/>
      <c r="K58" s="94"/>
      <c r="L58" s="94"/>
      <c r="M58" s="107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pans="1:38">
      <c r="A59" s="42"/>
      <c r="B59" s="42"/>
      <c r="C59" s="42"/>
      <c r="E59" s="42"/>
      <c r="G59" s="42"/>
      <c r="I59" s="42"/>
      <c r="J59" s="42"/>
      <c r="K59" s="42"/>
      <c r="L59" s="42"/>
      <c r="M59" s="63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pans="1:38" ht="13.5" thickBot="1">
      <c r="A60" s="42"/>
      <c r="B60" s="42"/>
      <c r="C60" s="42"/>
      <c r="E60" s="42"/>
      <c r="G60" s="42"/>
      <c r="I60" s="42"/>
      <c r="J60" s="42"/>
      <c r="K60" s="42"/>
      <c r="L60" s="42"/>
      <c r="M60" s="63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pans="1:38">
      <c r="A61" s="1" t="s">
        <v>22</v>
      </c>
      <c r="B61" s="36"/>
      <c r="C61" s="16"/>
      <c r="D61" s="188" t="s">
        <v>0</v>
      </c>
      <c r="E61" s="189"/>
      <c r="F61" s="190" t="s">
        <v>1</v>
      </c>
      <c r="G61" s="189"/>
      <c r="H61" s="190" t="s">
        <v>2</v>
      </c>
      <c r="I61" s="189"/>
      <c r="J61" s="16"/>
      <c r="K61" s="16"/>
      <c r="L61" s="36"/>
      <c r="M61" s="11" t="s">
        <v>3</v>
      </c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pans="1:38">
      <c r="A62" s="2"/>
      <c r="B62" s="30"/>
      <c r="C62" s="116"/>
      <c r="D62" s="150" t="s">
        <v>86</v>
      </c>
      <c r="E62" s="116" t="s">
        <v>87</v>
      </c>
      <c r="F62" s="167" t="s">
        <v>86</v>
      </c>
      <c r="G62" s="116" t="s">
        <v>87</v>
      </c>
      <c r="H62" s="167" t="s">
        <v>86</v>
      </c>
      <c r="I62" s="116" t="s">
        <v>87</v>
      </c>
      <c r="J62" s="116"/>
      <c r="K62" s="116"/>
      <c r="L62" s="30"/>
      <c r="M62" s="1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pans="1:38">
      <c r="A63" s="2" t="s">
        <v>7</v>
      </c>
      <c r="B63" s="69" t="s">
        <v>5</v>
      </c>
      <c r="C63" s="68"/>
      <c r="D63" s="154">
        <f>D8</f>
        <v>-98</v>
      </c>
      <c r="E63" s="21">
        <f>E8</f>
        <v>-98</v>
      </c>
      <c r="F63" s="156"/>
      <c r="G63" s="21"/>
      <c r="H63" s="156"/>
      <c r="I63" s="21"/>
      <c r="J63" s="68"/>
      <c r="K63" s="68"/>
      <c r="L63" s="69"/>
      <c r="M63" s="20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pans="1:38">
      <c r="A64" s="3" t="s">
        <v>62</v>
      </c>
      <c r="B64" s="69" t="s">
        <v>6</v>
      </c>
      <c r="C64" s="68"/>
      <c r="D64" s="154"/>
      <c r="E64" s="21"/>
      <c r="F64" s="156">
        <f>F10</f>
        <v>-999</v>
      </c>
      <c r="G64" s="21">
        <f>G10</f>
        <v>2.23</v>
      </c>
      <c r="H64" s="156">
        <f>H10</f>
        <v>-999</v>
      </c>
      <c r="I64" s="21">
        <f>I10</f>
        <v>-1.73</v>
      </c>
      <c r="J64" s="68"/>
      <c r="K64" s="68"/>
      <c r="L64" s="69"/>
      <c r="M64" s="20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pans="1:38">
      <c r="A65" s="2" t="s">
        <v>16</v>
      </c>
      <c r="B65" s="69" t="s">
        <v>6</v>
      </c>
      <c r="C65" s="68"/>
      <c r="D65" s="176">
        <v>0</v>
      </c>
      <c r="E65" s="135">
        <v>0</v>
      </c>
      <c r="F65" s="156">
        <v>0</v>
      </c>
      <c r="G65" s="135">
        <v>0.69</v>
      </c>
      <c r="H65" s="156">
        <v>0</v>
      </c>
      <c r="I65" s="135">
        <v>0.8</v>
      </c>
      <c r="J65" s="68"/>
      <c r="K65" s="68"/>
      <c r="L65" s="69"/>
      <c r="M65" s="20" t="s">
        <v>13</v>
      </c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>
      <c r="A66" s="2" t="s">
        <v>15</v>
      </c>
      <c r="B66" s="69"/>
      <c r="C66" s="68"/>
      <c r="D66" s="182">
        <f t="shared" ref="D66:E66" si="7">D63+D65</f>
        <v>-98</v>
      </c>
      <c r="E66" s="7">
        <f t="shared" si="7"/>
        <v>-98</v>
      </c>
      <c r="F66" s="158">
        <f t="shared" ref="F66:I66" si="8">F64+F65</f>
        <v>-999</v>
      </c>
      <c r="G66" s="7">
        <f t="shared" si="8"/>
        <v>2.92</v>
      </c>
      <c r="H66" s="158">
        <f t="shared" si="8"/>
        <v>-999</v>
      </c>
      <c r="I66" s="7">
        <f t="shared" si="8"/>
        <v>-0.92999999999999994</v>
      </c>
      <c r="J66" s="68"/>
      <c r="K66" s="68"/>
      <c r="L66" s="69"/>
      <c r="M66" s="20" t="s">
        <v>26</v>
      </c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</row>
    <row r="67" spans="1:38">
      <c r="A67" s="2"/>
      <c r="B67" s="69"/>
      <c r="C67" s="68"/>
      <c r="D67" s="153"/>
      <c r="E67" s="68"/>
      <c r="F67" s="156"/>
      <c r="G67" s="21"/>
      <c r="H67" s="156"/>
      <c r="I67" s="21"/>
      <c r="J67" s="68"/>
      <c r="K67" s="68"/>
      <c r="L67" s="69"/>
      <c r="M67" s="20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</row>
    <row r="68" spans="1:38">
      <c r="A68" s="95" t="s">
        <v>12</v>
      </c>
      <c r="B68" s="69"/>
      <c r="C68" s="68"/>
      <c r="D68" s="153"/>
      <c r="E68" s="68"/>
      <c r="F68" s="156"/>
      <c r="G68" s="21"/>
      <c r="H68" s="156"/>
      <c r="I68" s="21"/>
      <c r="J68" s="68"/>
      <c r="K68" s="68"/>
      <c r="L68" s="69"/>
      <c r="M68" s="20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</row>
    <row r="69" spans="1:38">
      <c r="A69" s="2" t="s">
        <v>8</v>
      </c>
      <c r="B69" s="69" t="s">
        <v>14</v>
      </c>
      <c r="C69" s="68"/>
      <c r="D69" s="157">
        <f t="shared" ref="D69:E69" si="9">(10^12)*(10^-3)*10^(D66/10)</f>
        <v>0.15848931924611098</v>
      </c>
      <c r="E69" s="82">
        <f t="shared" si="9"/>
        <v>0.15848931924611098</v>
      </c>
      <c r="F69" s="164">
        <f>(10^12)*(10^-3)*10^((D66+F66)/10)</f>
        <v>1.9952623149688152E-101</v>
      </c>
      <c r="G69" s="82">
        <f>(10^12)*(10^-3)*10^((E66+G66)/10)</f>
        <v>0.31045595881283555</v>
      </c>
      <c r="H69" s="164">
        <f>(10^12)*(10^-3)*10^((D66+H66)/10)</f>
        <v>1.9952623149688152E-101</v>
      </c>
      <c r="I69" s="82">
        <f>(10^12)*(10^-3)*10^((E66+I66)/10)</f>
        <v>0.127938130415752</v>
      </c>
      <c r="J69" s="82"/>
      <c r="K69" s="82"/>
      <c r="L69" s="83"/>
      <c r="M69" s="20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</row>
    <row r="70" spans="1:38">
      <c r="A70" s="2" t="s">
        <v>8</v>
      </c>
      <c r="B70" s="35" t="s">
        <v>57</v>
      </c>
      <c r="C70" s="68"/>
      <c r="D70" s="157">
        <f>(10^12)*(10^-3)*10^((D66+10*LOG10(D5/15))/10)</f>
        <v>0.31697863849222141</v>
      </c>
      <c r="E70" s="82">
        <f>(10^12)*(10^-3)*10^((E66+10*LOG10(E5/15))/10)</f>
        <v>0.31697863849222141</v>
      </c>
      <c r="F70" s="164">
        <f>(10^12)*(10^-3)*10^((D66+F66+10*LOG10(D5/15))/10)</f>
        <v>3.9905246299376393E-101</v>
      </c>
      <c r="G70" s="82">
        <f>(10^12)*(10^-3)*10^((E66+G66+10*LOG10(E5/15))/10)</f>
        <v>0.62091191762567222</v>
      </c>
      <c r="H70" s="164">
        <f>(10^12)*(10^-3)*10^((D66+H66+10*LOG10(D5/15))/10)</f>
        <v>3.9905246299376393E-101</v>
      </c>
      <c r="I70" s="82">
        <f>(10^12)*(10^-3)*10^((E66+I66+10*LOG10(E5/15))/10)</f>
        <v>0.25587626083150361</v>
      </c>
      <c r="J70" s="82"/>
      <c r="K70" s="82"/>
      <c r="L70" s="83"/>
      <c r="M70" s="20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</row>
    <row r="71" spans="1:38">
      <c r="A71" s="19" t="s">
        <v>64</v>
      </c>
      <c r="B71" s="69" t="s">
        <v>6</v>
      </c>
      <c r="C71" s="68"/>
      <c r="D71" s="153" t="s">
        <v>9</v>
      </c>
      <c r="E71" s="68" t="s">
        <v>9</v>
      </c>
      <c r="F71" s="158">
        <f>10*LOG(F70/(D70+H70))</f>
        <v>-999</v>
      </c>
      <c r="G71" s="7">
        <f>10*LOG(G70/(E70+I70))</f>
        <v>0.34985363929038804</v>
      </c>
      <c r="H71" s="158">
        <f>10*LOG(H70/(D70+F70))</f>
        <v>-999</v>
      </c>
      <c r="I71" s="7">
        <f>10*LOG(I70/(E70+G70))</f>
        <v>-5.6412216718502783</v>
      </c>
      <c r="J71" s="21"/>
      <c r="K71" s="21"/>
      <c r="L71" s="32"/>
      <c r="M71" s="20" t="str">
        <f>M19</f>
        <v>For PRS Es/Iot range check</v>
      </c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</row>
    <row r="72" spans="1:38">
      <c r="A72" s="19" t="s">
        <v>63</v>
      </c>
      <c r="B72" s="69" t="s">
        <v>5</v>
      </c>
      <c r="C72" s="68"/>
      <c r="D72" s="153" t="s">
        <v>9</v>
      </c>
      <c r="E72" s="68" t="s">
        <v>9</v>
      </c>
      <c r="F72" s="158">
        <f>D66+F66</f>
        <v>-1097</v>
      </c>
      <c r="G72" s="7">
        <f>E66+G66</f>
        <v>-95.08</v>
      </c>
      <c r="H72" s="158">
        <f>D66+H66</f>
        <v>-1097</v>
      </c>
      <c r="I72" s="7">
        <f>E66+I66</f>
        <v>-98.93</v>
      </c>
      <c r="J72" s="68"/>
      <c r="K72" s="68"/>
      <c r="L72" s="69"/>
      <c r="M72" s="20" t="str">
        <f>M20</f>
        <v>For PRP level range check</v>
      </c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</row>
    <row r="73" spans="1:38">
      <c r="A73" s="19" t="s">
        <v>63</v>
      </c>
      <c r="B73" s="35" t="s">
        <v>56</v>
      </c>
      <c r="C73" s="68"/>
      <c r="D73" s="153" t="s">
        <v>9</v>
      </c>
      <c r="E73" s="68" t="s">
        <v>9</v>
      </c>
      <c r="F73" s="168">
        <f>F72+10*LOG10(D5/15)</f>
        <v>-1093.9897000433602</v>
      </c>
      <c r="G73" s="96">
        <f>G72+10*LOG10(E5/15)</f>
        <v>-92.069700043360186</v>
      </c>
      <c r="H73" s="168">
        <f>H72+10*LOG10(F5/15)</f>
        <v>-1097</v>
      </c>
      <c r="I73" s="96">
        <f>I72+10*LOG10(G5/15)</f>
        <v>-95.919700043360194</v>
      </c>
      <c r="J73" s="68"/>
      <c r="K73" s="68"/>
      <c r="L73" s="69"/>
      <c r="M73" s="20" t="str">
        <f>M21</f>
        <v>For PRP level range check</v>
      </c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</row>
    <row r="74" spans="1:38" ht="13.5" thickBot="1">
      <c r="A74" s="97" t="s">
        <v>34</v>
      </c>
      <c r="B74" s="33" t="s">
        <v>59</v>
      </c>
      <c r="C74" s="94"/>
      <c r="D74" s="183">
        <f>10*LOG((D70+F70+H70)*10^-9)+10*LOG((47.88*10^6)/(D5*10^3))</f>
        <v>-62.959371173213114</v>
      </c>
      <c r="E74" s="98">
        <f>10*LOG((E70+G70+I70)*10^-9)+10*LOG((47.88*10^6)/(E5*10^3))</f>
        <v>-57.200476103144226</v>
      </c>
      <c r="F74" s="169" t="s">
        <v>9</v>
      </c>
      <c r="G74" s="94" t="s">
        <v>9</v>
      </c>
      <c r="H74" s="169" t="s">
        <v>9</v>
      </c>
      <c r="I74" s="94" t="s">
        <v>9</v>
      </c>
      <c r="J74" s="94"/>
      <c r="K74" s="94"/>
      <c r="L74" s="99"/>
      <c r="M74" s="14" t="s">
        <v>35</v>
      </c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</row>
    <row r="75" spans="1:38">
      <c r="A75" s="42"/>
      <c r="B75" s="43"/>
      <c r="C75" s="43"/>
      <c r="D75" s="166"/>
      <c r="E75" s="43"/>
      <c r="F75" s="158"/>
      <c r="G75" s="64"/>
      <c r="H75" s="158"/>
      <c r="I75" s="64"/>
      <c r="J75" s="43"/>
      <c r="K75" s="43"/>
      <c r="L75" s="43"/>
      <c r="M75" s="63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</row>
    <row r="76" spans="1:38" ht="13.5" thickBot="1">
      <c r="A76" s="42"/>
      <c r="B76" s="42"/>
      <c r="C76" s="42"/>
      <c r="E76" s="42"/>
      <c r="G76" s="42"/>
      <c r="I76" s="42"/>
      <c r="J76" s="42"/>
      <c r="K76" s="42"/>
      <c r="L76" s="42"/>
      <c r="M76" s="63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</row>
    <row r="77" spans="1:38">
      <c r="A77" s="1" t="s">
        <v>23</v>
      </c>
      <c r="B77" s="65"/>
      <c r="C77" s="45"/>
      <c r="D77" s="188" t="s">
        <v>0</v>
      </c>
      <c r="E77" s="189"/>
      <c r="F77" s="188" t="s">
        <v>1</v>
      </c>
      <c r="G77" s="189"/>
      <c r="H77" s="190" t="s">
        <v>2</v>
      </c>
      <c r="I77" s="189"/>
      <c r="J77" s="188" t="s">
        <v>32</v>
      </c>
      <c r="K77" s="189"/>
      <c r="L77" s="36" t="s">
        <v>55</v>
      </c>
      <c r="M77" s="11" t="s">
        <v>3</v>
      </c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</row>
    <row r="78" spans="1:38">
      <c r="A78" s="34"/>
      <c r="B78" s="69"/>
      <c r="C78" s="68"/>
      <c r="D78" s="150" t="s">
        <v>86</v>
      </c>
      <c r="E78" s="116" t="s">
        <v>87</v>
      </c>
      <c r="F78" s="150" t="s">
        <v>86</v>
      </c>
      <c r="G78" s="116" t="s">
        <v>87</v>
      </c>
      <c r="H78" s="167" t="s">
        <v>86</v>
      </c>
      <c r="I78" s="116" t="s">
        <v>87</v>
      </c>
      <c r="J78" s="29" t="s">
        <v>86</v>
      </c>
      <c r="K78" s="116" t="s">
        <v>87</v>
      </c>
      <c r="L78" s="126"/>
      <c r="M78" s="1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</row>
    <row r="79" spans="1:38">
      <c r="A79" s="108" t="s">
        <v>72</v>
      </c>
      <c r="B79" s="89" t="s">
        <v>6</v>
      </c>
      <c r="C79" s="93"/>
      <c r="D79" s="184"/>
      <c r="E79" s="100"/>
      <c r="F79" s="170">
        <f>F80-J80</f>
        <v>-999.3</v>
      </c>
      <c r="G79" s="101">
        <f>G80-K80</f>
        <v>2.6552932217460135E-2</v>
      </c>
      <c r="H79" s="173"/>
      <c r="I79" s="146"/>
      <c r="J79" s="74"/>
      <c r="K79" s="75"/>
      <c r="L79" s="127">
        <v>0</v>
      </c>
      <c r="M79" s="132" t="s">
        <v>71</v>
      </c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</row>
    <row r="80" spans="1:38">
      <c r="A80" s="109" t="s">
        <v>73</v>
      </c>
      <c r="B80" s="89" t="s">
        <v>6</v>
      </c>
      <c r="C80" s="93"/>
      <c r="D80" s="184"/>
      <c r="E80" s="100"/>
      <c r="F80" s="170">
        <f t="shared" ref="F80:G80" si="10">F71</f>
        <v>-999</v>
      </c>
      <c r="G80" s="100">
        <f t="shared" si="10"/>
        <v>0.34985363929038804</v>
      </c>
      <c r="H80" s="173"/>
      <c r="I80" s="146"/>
      <c r="J80" s="77">
        <f>J34</f>
        <v>0.3</v>
      </c>
      <c r="K80" s="78">
        <f>K34</f>
        <v>0.32330070707292791</v>
      </c>
      <c r="L80" s="128"/>
      <c r="M80" s="133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</row>
    <row r="81" spans="1:38">
      <c r="A81" s="108" t="s">
        <v>74</v>
      </c>
      <c r="B81" s="89" t="s">
        <v>6</v>
      </c>
      <c r="C81" s="93"/>
      <c r="D81" s="184"/>
      <c r="E81" s="100"/>
      <c r="F81" s="170">
        <f>F80+J80</f>
        <v>-998.7</v>
      </c>
      <c r="G81" s="100">
        <f>G80+K80</f>
        <v>0.67315434636331595</v>
      </c>
      <c r="H81" s="173"/>
      <c r="I81" s="146"/>
      <c r="J81" s="77"/>
      <c r="K81" s="78"/>
      <c r="L81" s="129"/>
      <c r="M81" s="133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</row>
    <row r="82" spans="1:38">
      <c r="A82" s="2"/>
      <c r="B82" s="69"/>
      <c r="C82" s="68"/>
      <c r="D82" s="154"/>
      <c r="E82" s="21"/>
      <c r="F82" s="154"/>
      <c r="G82" s="21"/>
      <c r="H82" s="156"/>
      <c r="I82" s="21"/>
      <c r="J82" s="81"/>
      <c r="K82" s="82"/>
      <c r="L82" s="130"/>
      <c r="M82" s="133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</row>
    <row r="83" spans="1:38">
      <c r="A83" s="108" t="s">
        <v>75</v>
      </c>
      <c r="B83" s="89" t="s">
        <v>6</v>
      </c>
      <c r="C83" s="93"/>
      <c r="D83" s="184"/>
      <c r="E83" s="100"/>
      <c r="F83" s="170"/>
      <c r="G83" s="146"/>
      <c r="H83" s="173">
        <f>H84-J84</f>
        <v>-999.3</v>
      </c>
      <c r="I83" s="101">
        <f>I84-K84</f>
        <v>-5.9950947522546159</v>
      </c>
      <c r="J83" s="74"/>
      <c r="K83" s="75"/>
      <c r="L83" s="127">
        <v>-6</v>
      </c>
      <c r="M83" s="132" t="s">
        <v>71</v>
      </c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</row>
    <row r="84" spans="1:38">
      <c r="A84" s="109" t="s">
        <v>76</v>
      </c>
      <c r="B84" s="89" t="s">
        <v>6</v>
      </c>
      <c r="C84" s="93"/>
      <c r="D84" s="184"/>
      <c r="E84" s="100"/>
      <c r="F84" s="170"/>
      <c r="G84" s="146"/>
      <c r="H84" s="173">
        <f t="shared" ref="H84:I84" si="11">H71</f>
        <v>-999</v>
      </c>
      <c r="I84" s="100">
        <f t="shared" si="11"/>
        <v>-5.6412216718502783</v>
      </c>
      <c r="J84" s="77">
        <f>J38</f>
        <v>0.3</v>
      </c>
      <c r="K84" s="78">
        <f>K38</f>
        <v>0.35387308040433774</v>
      </c>
      <c r="L84" s="128"/>
      <c r="M84" s="134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</row>
    <row r="85" spans="1:38">
      <c r="A85" s="108" t="s">
        <v>77</v>
      </c>
      <c r="B85" s="89" t="s">
        <v>6</v>
      </c>
      <c r="C85" s="93"/>
      <c r="D85" s="184"/>
      <c r="E85" s="100"/>
      <c r="F85" s="170"/>
      <c r="G85" s="146"/>
      <c r="H85" s="173">
        <f>H84+J84</f>
        <v>-998.7</v>
      </c>
      <c r="I85" s="100">
        <f>I84+K84</f>
        <v>-5.2873485914459408</v>
      </c>
      <c r="J85" s="77"/>
      <c r="K85" s="78"/>
      <c r="L85" s="129"/>
      <c r="M85" s="134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</row>
    <row r="86" spans="1:38">
      <c r="A86" s="2"/>
      <c r="B86" s="69"/>
      <c r="C86" s="68"/>
      <c r="D86" s="154"/>
      <c r="E86" s="21"/>
      <c r="F86" s="154"/>
      <c r="G86" s="21"/>
      <c r="H86" s="156"/>
      <c r="I86" s="21"/>
      <c r="J86" s="84"/>
      <c r="K86" s="85"/>
      <c r="L86" s="131"/>
      <c r="M86" s="134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</row>
    <row r="87" spans="1:38">
      <c r="A87" s="108" t="s">
        <v>79</v>
      </c>
      <c r="B87" s="137" t="s">
        <v>58</v>
      </c>
      <c r="C87" s="93"/>
      <c r="D87" s="184"/>
      <c r="E87" s="100"/>
      <c r="F87" s="170">
        <f>F88-J88</f>
        <v>-1095.519405897438</v>
      </c>
      <c r="G87" s="101">
        <f>G88-K88</f>
        <v>-93.599405897438018</v>
      </c>
      <c r="H87" s="173"/>
      <c r="I87" s="146"/>
      <c r="J87" s="74"/>
      <c r="K87" s="75"/>
      <c r="L87" s="127">
        <f>-121</f>
        <v>-121</v>
      </c>
      <c r="M87" s="132" t="s">
        <v>98</v>
      </c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</row>
    <row r="88" spans="1:38">
      <c r="A88" s="109" t="s">
        <v>80</v>
      </c>
      <c r="B88" s="137" t="s">
        <v>58</v>
      </c>
      <c r="C88" s="93"/>
      <c r="D88" s="184"/>
      <c r="E88" s="100"/>
      <c r="F88" s="170">
        <f>F73</f>
        <v>-1093.9897000433602</v>
      </c>
      <c r="G88" s="100">
        <f t="shared" ref="G88" si="12">G73</f>
        <v>-92.069700043360186</v>
      </c>
      <c r="H88" s="173"/>
      <c r="I88" s="146"/>
      <c r="J88" s="77">
        <f>J42</f>
        <v>1.5297058540778354</v>
      </c>
      <c r="K88" s="78">
        <f>K42</f>
        <v>1.5297058540778354</v>
      </c>
      <c r="L88" s="128"/>
      <c r="M88" s="134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</row>
    <row r="89" spans="1:38">
      <c r="A89" s="108" t="s">
        <v>78</v>
      </c>
      <c r="B89" s="137" t="s">
        <v>58</v>
      </c>
      <c r="C89" s="93"/>
      <c r="D89" s="184"/>
      <c r="E89" s="100"/>
      <c r="F89" s="170">
        <f>F88+J88</f>
        <v>-1092.4599941892825</v>
      </c>
      <c r="G89" s="100">
        <f>G88+K88</f>
        <v>-90.539994189282353</v>
      </c>
      <c r="H89" s="173"/>
      <c r="I89" s="146"/>
      <c r="J89" s="74"/>
      <c r="K89" s="75"/>
      <c r="L89" s="128"/>
      <c r="M89" s="134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</row>
    <row r="90" spans="1:38">
      <c r="A90" s="2"/>
      <c r="B90" s="69"/>
      <c r="C90" s="68"/>
      <c r="D90" s="154"/>
      <c r="E90" s="21"/>
      <c r="F90" s="154"/>
      <c r="G90" s="21"/>
      <c r="H90" s="156"/>
      <c r="I90" s="21"/>
      <c r="J90" s="84"/>
      <c r="K90" s="85"/>
      <c r="L90" s="131"/>
      <c r="M90" s="134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</row>
    <row r="91" spans="1:38">
      <c r="A91" s="108" t="s">
        <v>81</v>
      </c>
      <c r="B91" s="137" t="s">
        <v>58</v>
      </c>
      <c r="C91" s="93"/>
      <c r="D91" s="184"/>
      <c r="E91" s="100"/>
      <c r="F91" s="170"/>
      <c r="G91" s="146"/>
      <c r="H91" s="173">
        <f>H92-J92</f>
        <v>-1098.5297058540777</v>
      </c>
      <c r="I91" s="101">
        <f>I92-K92</f>
        <v>-97.449405897438027</v>
      </c>
      <c r="J91" s="74"/>
      <c r="K91" s="75"/>
      <c r="L91" s="127">
        <f>-121</f>
        <v>-121</v>
      </c>
      <c r="M91" s="132" t="s">
        <v>98</v>
      </c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</row>
    <row r="92" spans="1:38">
      <c r="A92" s="109" t="s">
        <v>82</v>
      </c>
      <c r="B92" s="137" t="s">
        <v>58</v>
      </c>
      <c r="C92" s="93"/>
      <c r="D92" s="184"/>
      <c r="E92" s="100"/>
      <c r="F92" s="170"/>
      <c r="G92" s="146"/>
      <c r="H92" s="173">
        <f>H73</f>
        <v>-1097</v>
      </c>
      <c r="I92" s="100">
        <f t="shared" ref="I92" si="13">I73</f>
        <v>-95.919700043360194</v>
      </c>
      <c r="J92" s="77">
        <f>J46</f>
        <v>1.5297058540778354</v>
      </c>
      <c r="K92" s="78">
        <f>K46</f>
        <v>1.5297058540778354</v>
      </c>
      <c r="L92" s="128"/>
      <c r="M92" s="134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</row>
    <row r="93" spans="1:38">
      <c r="A93" s="108" t="s">
        <v>83</v>
      </c>
      <c r="B93" s="137" t="s">
        <v>58</v>
      </c>
      <c r="C93" s="93"/>
      <c r="D93" s="184"/>
      <c r="E93" s="100"/>
      <c r="F93" s="170"/>
      <c r="G93" s="146"/>
      <c r="H93" s="173">
        <f>H92+J92</f>
        <v>-1095.4702941459223</v>
      </c>
      <c r="I93" s="100">
        <f>I92+K92</f>
        <v>-94.389994189282362</v>
      </c>
      <c r="J93" s="74"/>
      <c r="K93" s="75"/>
      <c r="L93" s="129"/>
      <c r="M93" s="134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</row>
    <row r="94" spans="1:38">
      <c r="A94" s="2"/>
      <c r="B94" s="103"/>
      <c r="C94" s="102"/>
      <c r="D94" s="162"/>
      <c r="E94" s="102"/>
      <c r="F94" s="162"/>
      <c r="G94" s="102"/>
      <c r="I94" s="102"/>
      <c r="J94" s="2"/>
      <c r="K94" s="102"/>
      <c r="L94" s="131"/>
      <c r="M94" s="134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</row>
    <row r="95" spans="1:38">
      <c r="A95" s="108" t="s">
        <v>42</v>
      </c>
      <c r="B95" s="137" t="s">
        <v>59</v>
      </c>
      <c r="C95" s="93"/>
      <c r="D95" s="170">
        <f>D96-J96</f>
        <v>-64.459371173213114</v>
      </c>
      <c r="E95" s="101">
        <f>E96-K96</f>
        <v>-58.709159972688269</v>
      </c>
      <c r="F95" s="171"/>
      <c r="G95" s="147"/>
      <c r="H95" s="174"/>
      <c r="I95" s="104"/>
      <c r="J95" s="73"/>
      <c r="K95" s="104"/>
      <c r="L95" s="127">
        <f>-121+10*LOG((47.88*10^6)/(E5*10^3))</f>
        <v>-88.969671129852898</v>
      </c>
      <c r="M95" s="132" t="s">
        <v>95</v>
      </c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</row>
    <row r="96" spans="1:38">
      <c r="A96" s="109" t="s">
        <v>41</v>
      </c>
      <c r="B96" s="137" t="s">
        <v>59</v>
      </c>
      <c r="C96" s="93"/>
      <c r="D96" s="170">
        <f>D74</f>
        <v>-62.959371173213114</v>
      </c>
      <c r="E96" s="100">
        <f t="shared" ref="E96" si="14">E74</f>
        <v>-57.200476103144226</v>
      </c>
      <c r="F96" s="171"/>
      <c r="G96" s="147"/>
      <c r="H96" s="174"/>
      <c r="I96" s="104"/>
      <c r="J96" s="77">
        <f t="shared" ref="J96:K96" si="15">J50</f>
        <v>1.5</v>
      </c>
      <c r="K96" s="78">
        <f t="shared" si="15"/>
        <v>1.5086838695440428</v>
      </c>
      <c r="L96" s="128"/>
      <c r="M96" s="134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</row>
    <row r="97" spans="1:38">
      <c r="A97" s="108" t="s">
        <v>85</v>
      </c>
      <c r="B97" s="137" t="s">
        <v>59</v>
      </c>
      <c r="C97" s="93"/>
      <c r="D97" s="170">
        <f>D96+J96</f>
        <v>-61.459371173213114</v>
      </c>
      <c r="E97" s="101">
        <f>E96+K96</f>
        <v>-55.691792233600182</v>
      </c>
      <c r="F97" s="171"/>
      <c r="G97" s="147"/>
      <c r="H97" s="174"/>
      <c r="I97" s="104"/>
      <c r="J97" s="73"/>
      <c r="K97" s="104"/>
      <c r="L97" s="127">
        <v>-50</v>
      </c>
      <c r="M97" s="132" t="s">
        <v>96</v>
      </c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</row>
    <row r="98" spans="1:38">
      <c r="A98" s="2"/>
      <c r="B98" s="69"/>
      <c r="C98" s="68"/>
      <c r="D98" s="154"/>
      <c r="E98" s="21"/>
      <c r="F98" s="162"/>
      <c r="G98" s="102"/>
      <c r="I98" s="102"/>
      <c r="J98" s="2"/>
      <c r="K98" s="102"/>
      <c r="L98" s="131"/>
      <c r="M98" s="134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</row>
    <row r="99" spans="1:38" ht="13.5" thickBot="1">
      <c r="A99" s="23" t="s">
        <v>27</v>
      </c>
      <c r="B99" s="39"/>
      <c r="C99" s="24"/>
      <c r="D99" s="185"/>
      <c r="E99" s="24"/>
      <c r="F99" s="172"/>
      <c r="G99" s="22"/>
      <c r="H99" s="175"/>
      <c r="I99" s="22"/>
      <c r="J99" s="37"/>
      <c r="K99" s="22"/>
      <c r="L99" s="38"/>
      <c r="M99" s="15" t="s">
        <v>28</v>
      </c>
    </row>
    <row r="100" spans="1:38">
      <c r="M100" s="9"/>
    </row>
    <row r="101" spans="1:38">
      <c r="M101" s="9" t="s">
        <v>44</v>
      </c>
    </row>
  </sheetData>
  <mergeCells count="20">
    <mergeCell ref="D77:E77"/>
    <mergeCell ref="F77:G77"/>
    <mergeCell ref="H77:I77"/>
    <mergeCell ref="J77:K77"/>
    <mergeCell ref="J31:K31"/>
    <mergeCell ref="D61:E61"/>
    <mergeCell ref="F61:G61"/>
    <mergeCell ref="H61:I61"/>
    <mergeCell ref="D25:E25"/>
    <mergeCell ref="F25:G25"/>
    <mergeCell ref="H25:I25"/>
    <mergeCell ref="D31:E31"/>
    <mergeCell ref="F31:G31"/>
    <mergeCell ref="H31:I31"/>
    <mergeCell ref="D2:E2"/>
    <mergeCell ref="F2:G2"/>
    <mergeCell ref="H2:I2"/>
    <mergeCell ref="D15:E15"/>
    <mergeCell ref="F15:G15"/>
    <mergeCell ref="H15:I15"/>
  </mergeCells>
  <conditionalFormatting sqref="D95:E95">
    <cfRule type="cellIs" dxfId="15" priority="7" stopIfTrue="1" operator="lessThan">
      <formula>$L$95</formula>
    </cfRule>
  </conditionalFormatting>
  <conditionalFormatting sqref="E97">
    <cfRule type="cellIs" dxfId="14" priority="8" stopIfTrue="1" operator="greaterThan">
      <formula>$L$97</formula>
    </cfRule>
  </conditionalFormatting>
  <conditionalFormatting sqref="G79">
    <cfRule type="cellIs" dxfId="13" priority="12" stopIfTrue="1" operator="lessThan">
      <formula>$L$79</formula>
    </cfRule>
  </conditionalFormatting>
  <conditionalFormatting sqref="G87">
    <cfRule type="cellIs" dxfId="12" priority="10" stopIfTrue="1" operator="lessThan">
      <formula>$L$87</formula>
    </cfRule>
  </conditionalFormatting>
  <conditionalFormatting sqref="I83">
    <cfRule type="cellIs" dxfId="11" priority="11" stopIfTrue="1" operator="lessThan">
      <formula>$L$83</formula>
    </cfRule>
  </conditionalFormatting>
  <conditionalFormatting sqref="I91">
    <cfRule type="cellIs" dxfId="10" priority="9" stopIfTrue="1" operator="lessThan">
      <formula>$L$91</formula>
    </cfRule>
  </conditionalFormatting>
  <conditionalFormatting sqref="M99">
    <cfRule type="cellIs" dxfId="9" priority="13" stopIfTrue="1" operator="equal">
      <formula>"Yes"</formula>
    </cfRule>
    <cfRule type="cellIs" dxfId="8" priority="1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2B7AA-B761-4D3C-BC9A-5E87F43BF9D7}">
  <dimension ref="A1:AL101"/>
  <sheetViews>
    <sheetView tabSelected="1" topLeftCell="A51" workbookViewId="0">
      <selection activeCell="A12" sqref="A12"/>
    </sheetView>
  </sheetViews>
  <sheetFormatPr defaultRowHeight="12.75"/>
  <cols>
    <col min="1" max="1" width="20.85546875" customWidth="1"/>
    <col min="2" max="2" width="10.5703125" customWidth="1"/>
    <col min="4" max="4" width="8.7109375" style="149"/>
    <col min="6" max="6" width="9.140625" style="149" customWidth="1"/>
    <col min="8" max="8" width="11.42578125" style="149" customWidth="1"/>
    <col min="10" max="10" width="9.140625" customWidth="1"/>
    <col min="13" max="13" width="34.140625" customWidth="1"/>
  </cols>
  <sheetData>
    <row r="1" spans="1:13" ht="13.5" thickBot="1">
      <c r="M1" s="9"/>
    </row>
    <row r="2" spans="1:13">
      <c r="A2" s="1" t="s">
        <v>19</v>
      </c>
      <c r="B2" s="28"/>
      <c r="C2" s="142" t="s">
        <v>54</v>
      </c>
      <c r="D2" s="188" t="s">
        <v>0</v>
      </c>
      <c r="E2" s="191"/>
      <c r="F2" s="188" t="s">
        <v>1</v>
      </c>
      <c r="G2" s="192"/>
      <c r="H2" s="188" t="s">
        <v>2</v>
      </c>
      <c r="I2" s="192"/>
      <c r="J2" s="16"/>
      <c r="K2" s="16"/>
      <c r="L2" s="36"/>
      <c r="M2" s="11" t="s">
        <v>3</v>
      </c>
    </row>
    <row r="3" spans="1:13">
      <c r="A3" s="2"/>
      <c r="B3" s="30" t="s">
        <v>4</v>
      </c>
      <c r="C3" s="116"/>
      <c r="D3" s="150" t="s">
        <v>86</v>
      </c>
      <c r="E3" s="30" t="s">
        <v>87</v>
      </c>
      <c r="F3" s="150" t="s">
        <v>86</v>
      </c>
      <c r="G3" s="116" t="s">
        <v>87</v>
      </c>
      <c r="H3" s="150" t="s">
        <v>86</v>
      </c>
      <c r="I3" s="116" t="s">
        <v>87</v>
      </c>
      <c r="J3" s="116"/>
      <c r="K3" s="116"/>
      <c r="L3" s="30"/>
      <c r="M3" s="12"/>
    </row>
    <row r="4" spans="1:13">
      <c r="A4" s="111" t="s">
        <v>48</v>
      </c>
      <c r="B4" s="30"/>
      <c r="C4" s="116"/>
      <c r="D4" s="151"/>
      <c r="E4" s="144"/>
      <c r="F4" s="151"/>
      <c r="G4" s="40"/>
      <c r="H4" s="151"/>
      <c r="I4" s="40"/>
      <c r="J4" s="116"/>
      <c r="K4" s="116"/>
      <c r="L4" s="30"/>
      <c r="M4" s="13" t="s">
        <v>60</v>
      </c>
    </row>
    <row r="5" spans="1:13">
      <c r="A5" s="3" t="s">
        <v>50</v>
      </c>
      <c r="B5" s="35" t="s">
        <v>51</v>
      </c>
      <c r="C5" s="4"/>
      <c r="D5" s="152">
        <v>30</v>
      </c>
      <c r="E5" s="145">
        <v>30</v>
      </c>
      <c r="F5" s="152">
        <v>15</v>
      </c>
      <c r="G5" s="114">
        <v>30</v>
      </c>
      <c r="H5" s="152">
        <v>15</v>
      </c>
      <c r="I5" s="114">
        <v>30</v>
      </c>
      <c r="J5" s="116"/>
      <c r="K5" s="116"/>
      <c r="L5" s="30"/>
      <c r="M5" s="13" t="s">
        <v>100</v>
      </c>
    </row>
    <row r="6" spans="1:13">
      <c r="A6" s="3" t="s">
        <v>52</v>
      </c>
      <c r="B6" s="35" t="s">
        <v>53</v>
      </c>
      <c r="C6" s="4"/>
      <c r="D6" s="152">
        <v>50</v>
      </c>
      <c r="E6" s="145">
        <v>50</v>
      </c>
      <c r="F6" s="152">
        <v>50</v>
      </c>
      <c r="G6" s="114">
        <v>50</v>
      </c>
      <c r="H6" s="152">
        <v>50</v>
      </c>
      <c r="I6" s="114">
        <v>50</v>
      </c>
      <c r="J6" s="116"/>
      <c r="K6" s="116"/>
      <c r="L6" s="30"/>
      <c r="M6" s="13" t="s">
        <v>100</v>
      </c>
    </row>
    <row r="7" spans="1:13">
      <c r="A7" s="3" t="s">
        <v>45</v>
      </c>
      <c r="B7" s="35" t="s">
        <v>6</v>
      </c>
      <c r="C7" s="4"/>
      <c r="D7" s="153" t="s">
        <v>9</v>
      </c>
      <c r="E7" s="35" t="s">
        <v>9</v>
      </c>
      <c r="F7" s="153" t="s">
        <v>9</v>
      </c>
      <c r="G7" s="4" t="s">
        <v>9</v>
      </c>
      <c r="H7" s="153" t="s">
        <v>9</v>
      </c>
      <c r="I7" s="4" t="s">
        <v>9</v>
      </c>
      <c r="J7" s="4"/>
      <c r="K7" s="4"/>
      <c r="L7" s="35"/>
      <c r="M7" s="13" t="s">
        <v>61</v>
      </c>
    </row>
    <row r="8" spans="1:13">
      <c r="A8" s="3" t="s">
        <v>33</v>
      </c>
      <c r="B8" s="35" t="s">
        <v>5</v>
      </c>
      <c r="C8" s="4"/>
      <c r="D8" s="176">
        <v>-98</v>
      </c>
      <c r="E8" s="112">
        <v>-98</v>
      </c>
      <c r="F8" s="153"/>
      <c r="G8" s="4"/>
      <c r="H8" s="153"/>
      <c r="I8" s="4"/>
      <c r="J8" s="4"/>
      <c r="K8" s="4"/>
      <c r="L8" s="35"/>
      <c r="M8" s="13" t="s">
        <v>101</v>
      </c>
    </row>
    <row r="9" spans="1:13">
      <c r="A9" s="3" t="s">
        <v>33</v>
      </c>
      <c r="B9" s="35" t="s">
        <v>56</v>
      </c>
      <c r="C9" s="4"/>
      <c r="D9" s="177">
        <f>D8+10*LOG10(D5/15)</f>
        <v>-94.989700043360187</v>
      </c>
      <c r="E9" s="136">
        <f t="shared" ref="E9" si="0">E8+10*LOG10(E5/15)</f>
        <v>-94.989700043360187</v>
      </c>
      <c r="F9" s="153"/>
      <c r="G9" s="4"/>
      <c r="H9" s="153"/>
      <c r="I9" s="4"/>
      <c r="J9" s="4"/>
      <c r="K9" s="4"/>
      <c r="L9" s="35"/>
      <c r="M9" s="13"/>
    </row>
    <row r="10" spans="1:13">
      <c r="A10" s="3" t="s">
        <v>62</v>
      </c>
      <c r="B10" s="35" t="s">
        <v>6</v>
      </c>
      <c r="C10" s="4"/>
      <c r="D10" s="153"/>
      <c r="E10" s="35"/>
      <c r="F10" s="154">
        <v>-999</v>
      </c>
      <c r="G10" s="113">
        <v>-2</v>
      </c>
      <c r="H10" s="154">
        <v>-999</v>
      </c>
      <c r="I10" s="113">
        <v>-10</v>
      </c>
      <c r="J10" s="4"/>
      <c r="K10" s="4"/>
      <c r="L10" s="35"/>
      <c r="M10" s="13" t="s">
        <v>101</v>
      </c>
    </row>
    <row r="11" spans="1:13">
      <c r="A11" s="3"/>
      <c r="B11" s="35"/>
      <c r="C11" s="4"/>
      <c r="D11" s="153"/>
      <c r="E11" s="35"/>
      <c r="F11" s="154"/>
      <c r="G11" s="6"/>
      <c r="H11" s="154"/>
      <c r="I11" s="6"/>
      <c r="J11" s="4"/>
      <c r="K11" s="4"/>
      <c r="L11" s="35"/>
      <c r="M11" s="13"/>
    </row>
    <row r="12" spans="1:13" ht="13.5" thickBot="1">
      <c r="A12" s="119" t="s">
        <v>104</v>
      </c>
      <c r="B12" s="118"/>
      <c r="C12" s="143"/>
      <c r="D12" s="178"/>
      <c r="E12" s="33"/>
      <c r="F12" s="155"/>
      <c r="G12" s="10"/>
      <c r="H12" s="155"/>
      <c r="I12" s="10"/>
      <c r="J12" s="8"/>
      <c r="K12" s="8"/>
      <c r="L12" s="33"/>
      <c r="M12" s="14"/>
    </row>
    <row r="13" spans="1:13">
      <c r="A13" s="26"/>
      <c r="B13" s="139"/>
      <c r="C13" s="4"/>
      <c r="D13" s="166"/>
      <c r="E13" s="4"/>
      <c r="F13" s="156"/>
      <c r="G13" s="6"/>
      <c r="H13" s="156"/>
      <c r="I13" s="6"/>
      <c r="J13" s="4"/>
      <c r="K13" s="4"/>
      <c r="L13" s="4"/>
      <c r="M13" s="9"/>
    </row>
    <row r="14" spans="1:13" ht="13.5" thickBot="1">
      <c r="B14" s="4"/>
      <c r="C14" s="4"/>
      <c r="D14" s="160"/>
      <c r="E14" s="4"/>
      <c r="F14" s="156"/>
      <c r="G14" s="6"/>
      <c r="H14" s="156"/>
      <c r="I14" s="6"/>
      <c r="J14" s="4"/>
      <c r="K14" s="4"/>
      <c r="L14" s="4"/>
      <c r="M14" s="9"/>
    </row>
    <row r="15" spans="1:13">
      <c r="A15" s="1" t="s">
        <v>17</v>
      </c>
      <c r="B15" s="140"/>
      <c r="C15" s="139"/>
      <c r="D15" s="188" t="s">
        <v>0</v>
      </c>
      <c r="E15" s="192"/>
      <c r="F15" s="188" t="s">
        <v>1</v>
      </c>
      <c r="G15" s="192"/>
      <c r="H15" s="188" t="s">
        <v>2</v>
      </c>
      <c r="I15" s="192"/>
      <c r="J15" s="139"/>
      <c r="K15" s="139"/>
      <c r="L15" s="140"/>
      <c r="M15" s="18"/>
    </row>
    <row r="16" spans="1:13">
      <c r="A16" s="34"/>
      <c r="B16" s="35"/>
      <c r="C16" s="4"/>
      <c r="D16" s="150" t="s">
        <v>86</v>
      </c>
      <c r="E16" s="116" t="s">
        <v>87</v>
      </c>
      <c r="F16" s="150" t="s">
        <v>86</v>
      </c>
      <c r="G16" s="116" t="s">
        <v>87</v>
      </c>
      <c r="H16" s="150" t="s">
        <v>86</v>
      </c>
      <c r="I16" s="116" t="s">
        <v>87</v>
      </c>
      <c r="J16" s="4"/>
      <c r="K16" s="4"/>
      <c r="L16" s="35"/>
      <c r="M16" s="13"/>
    </row>
    <row r="17" spans="1:38">
      <c r="A17" s="3" t="s">
        <v>8</v>
      </c>
      <c r="B17" s="35" t="s">
        <v>14</v>
      </c>
      <c r="C17" s="4"/>
      <c r="D17" s="157">
        <f>(10^12)*(10^-3)*10^(D8/10)</f>
        <v>0.15848931924611098</v>
      </c>
      <c r="E17" s="5">
        <f>(10^12)*(10^-3)*10^(E8/10)</f>
        <v>0.15848931924611098</v>
      </c>
      <c r="F17" s="157">
        <f>(10^12)*(10^-3)*10^((D8+F10)/10)</f>
        <v>1.9952623149688152E-101</v>
      </c>
      <c r="G17" s="5">
        <f>(10^12)*(10^-3)*10^((E8+G10)/10)</f>
        <v>0.1</v>
      </c>
      <c r="H17" s="157">
        <f>(10^12)*(10^-3)*10^((D8+H10)/10)</f>
        <v>1.9952623149688152E-101</v>
      </c>
      <c r="I17" s="5">
        <f>(10^12)*(10^-3)*10^((E8+I10)/10)</f>
        <v>1.5848931924611082E-2</v>
      </c>
      <c r="J17" s="5"/>
      <c r="K17" s="5"/>
      <c r="L17" s="31"/>
      <c r="M17" s="13" t="s">
        <v>47</v>
      </c>
    </row>
    <row r="18" spans="1:38">
      <c r="A18" s="3" t="s">
        <v>8</v>
      </c>
      <c r="B18" s="35" t="s">
        <v>57</v>
      </c>
      <c r="C18" s="4"/>
      <c r="D18" s="157">
        <f>(10^12)*(10^-3)*10^(D9/10)</f>
        <v>0.31697863849222141</v>
      </c>
      <c r="E18" s="5">
        <f>(10^12)*(10^-3)*10^(E9/10)</f>
        <v>0.31697863849222141</v>
      </c>
      <c r="F18" s="157">
        <f>(10^12)*(10^-3)*10^((D9+F10)/10)</f>
        <v>3.9905246299376393E-101</v>
      </c>
      <c r="G18" s="5">
        <f>(10^12)*(10^-3)*10^((E9+G10)/10)</f>
        <v>0.19999999999999957</v>
      </c>
      <c r="H18" s="157">
        <f>(10^12)*(10^-3)*10^((D9+H10)/10)</f>
        <v>3.9905246299376393E-101</v>
      </c>
      <c r="I18" s="5">
        <f>(10^12)*(10^-3)*10^((E9+I10)/10)</f>
        <v>3.1697863849222109E-2</v>
      </c>
      <c r="J18" s="5"/>
      <c r="K18" s="5"/>
      <c r="L18" s="31"/>
      <c r="M18" s="13" t="s">
        <v>47</v>
      </c>
    </row>
    <row r="19" spans="1:38">
      <c r="A19" s="19" t="s">
        <v>64</v>
      </c>
      <c r="B19" s="35" t="s">
        <v>6</v>
      </c>
      <c r="C19" s="4"/>
      <c r="D19" s="153" t="s">
        <v>9</v>
      </c>
      <c r="E19" s="4" t="s">
        <v>9</v>
      </c>
      <c r="F19" s="154">
        <f>10*LOG(F17/(D17+H17))</f>
        <v>-999.00000000000023</v>
      </c>
      <c r="G19" s="21">
        <f>10*LOG(G17/(E17+I17))</f>
        <v>-2.4139268515822403</v>
      </c>
      <c r="H19" s="154">
        <f>10*LOG(H17/(D17+F17))</f>
        <v>-999.00000000000023</v>
      </c>
      <c r="I19" s="21">
        <f>10*LOG(I17/(E17+G17))</f>
        <v>-12.124426027943404</v>
      </c>
      <c r="J19" s="6"/>
      <c r="K19" s="6"/>
      <c r="L19" s="41"/>
      <c r="M19" s="13" t="s">
        <v>65</v>
      </c>
    </row>
    <row r="20" spans="1:38">
      <c r="A20" s="19" t="s">
        <v>63</v>
      </c>
      <c r="B20" s="35" t="s">
        <v>5</v>
      </c>
      <c r="C20" s="4"/>
      <c r="D20" s="153" t="s">
        <v>9</v>
      </c>
      <c r="E20" s="4" t="s">
        <v>9</v>
      </c>
      <c r="F20" s="154">
        <f>D8+F10</f>
        <v>-1097</v>
      </c>
      <c r="G20" s="21">
        <f>E8+G10</f>
        <v>-100</v>
      </c>
      <c r="H20" s="154">
        <f>D8+H10</f>
        <v>-1097</v>
      </c>
      <c r="I20" s="21">
        <f>E8+I10</f>
        <v>-108</v>
      </c>
      <c r="J20" s="68"/>
      <c r="K20" s="68"/>
      <c r="L20" s="69"/>
      <c r="M20" s="13" t="s">
        <v>66</v>
      </c>
    </row>
    <row r="21" spans="1:38">
      <c r="A21" s="19" t="s">
        <v>63</v>
      </c>
      <c r="B21" s="35" t="s">
        <v>56</v>
      </c>
      <c r="C21" s="4"/>
      <c r="D21" s="153" t="s">
        <v>9</v>
      </c>
      <c r="E21" s="4" t="s">
        <v>9</v>
      </c>
      <c r="F21" s="154">
        <f>D9+F10</f>
        <v>-1093.9897000433602</v>
      </c>
      <c r="G21" s="21">
        <f>E9+G10</f>
        <v>-96.989700043360187</v>
      </c>
      <c r="H21" s="154">
        <f>D9+H10</f>
        <v>-1093.9897000433602</v>
      </c>
      <c r="I21" s="21">
        <f>E9+I10</f>
        <v>-104.98970004336019</v>
      </c>
      <c r="J21" s="68"/>
      <c r="K21" s="68"/>
      <c r="L21" s="69"/>
      <c r="M21" s="13" t="s">
        <v>66</v>
      </c>
    </row>
    <row r="22" spans="1:38" ht="13.5" thickBot="1">
      <c r="A22" s="186" t="s">
        <v>34</v>
      </c>
      <c r="B22" s="33" t="s">
        <v>59</v>
      </c>
      <c r="C22" s="8"/>
      <c r="D22" s="155">
        <f>10*LOG((D18+F18+H18)*10^-9)+10*LOG((47.88*10^6)/(D5*10^3))</f>
        <v>-62.959371173213114</v>
      </c>
      <c r="E22" s="10">
        <f>10*LOG((E18+G18+I18)*10^-9)+10*LOG((47.88*10^6)/(E5*10^3))</f>
        <v>-60.576507515170476</v>
      </c>
      <c r="F22" s="155" t="s">
        <v>9</v>
      </c>
      <c r="G22" s="187" t="s">
        <v>9</v>
      </c>
      <c r="H22" s="155" t="s">
        <v>9</v>
      </c>
      <c r="I22" s="187" t="s">
        <v>9</v>
      </c>
      <c r="J22" s="94"/>
      <c r="K22" s="94"/>
      <c r="L22" s="99"/>
      <c r="M22" s="14" t="s">
        <v>35</v>
      </c>
    </row>
    <row r="23" spans="1:38">
      <c r="B23" s="4"/>
      <c r="C23" s="4"/>
      <c r="D23" s="166"/>
      <c r="E23" s="4"/>
      <c r="F23" s="156"/>
      <c r="G23" s="21"/>
      <c r="H23" s="156"/>
      <c r="I23" s="21"/>
      <c r="J23" s="4"/>
      <c r="K23" s="4"/>
      <c r="L23" s="4"/>
      <c r="M23" s="9"/>
    </row>
    <row r="24" spans="1:38" ht="13.5" thickBot="1">
      <c r="B24" s="4"/>
      <c r="C24" s="4"/>
      <c r="D24" s="166"/>
      <c r="E24" s="4"/>
      <c r="F24" s="158"/>
      <c r="G24" s="7"/>
      <c r="H24" s="158"/>
      <c r="I24" s="7"/>
      <c r="J24" s="4"/>
      <c r="K24" s="4"/>
      <c r="L24" s="4"/>
      <c r="M24" s="9"/>
    </row>
    <row r="25" spans="1:38">
      <c r="A25" s="1" t="s">
        <v>18</v>
      </c>
      <c r="B25" s="65"/>
      <c r="C25" s="45"/>
      <c r="D25" s="188" t="s">
        <v>0</v>
      </c>
      <c r="E25" s="189"/>
      <c r="F25" s="188" t="s">
        <v>1</v>
      </c>
      <c r="G25" s="189"/>
      <c r="H25" s="188" t="s">
        <v>2</v>
      </c>
      <c r="I25" s="189"/>
      <c r="J25" s="44"/>
      <c r="K25" s="45"/>
      <c r="L25" s="65"/>
      <c r="M25" s="66" t="s">
        <v>3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pans="1:38">
      <c r="A26" s="2"/>
      <c r="B26" s="69"/>
      <c r="C26" s="68"/>
      <c r="D26" s="150" t="s">
        <v>86</v>
      </c>
      <c r="E26" s="116" t="s">
        <v>87</v>
      </c>
      <c r="F26" s="150" t="s">
        <v>86</v>
      </c>
      <c r="G26" s="116" t="s">
        <v>87</v>
      </c>
      <c r="H26" s="150" t="s">
        <v>86</v>
      </c>
      <c r="I26" s="116" t="s">
        <v>87</v>
      </c>
      <c r="J26" s="67"/>
      <c r="K26" s="68"/>
      <c r="L26" s="69"/>
      <c r="M26" s="70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pans="1:38">
      <c r="A27" s="2" t="s">
        <v>36</v>
      </c>
      <c r="B27" s="71" t="s">
        <v>11</v>
      </c>
      <c r="C27" s="117"/>
      <c r="D27" s="179">
        <v>1.5</v>
      </c>
      <c r="E27" s="72">
        <f t="shared" ref="E27" si="1">$D27</f>
        <v>1.5</v>
      </c>
      <c r="F27" s="153"/>
      <c r="G27" s="68"/>
      <c r="H27" s="153"/>
      <c r="I27" s="68"/>
      <c r="J27" s="67"/>
      <c r="K27" s="68"/>
      <c r="L27" s="69"/>
      <c r="M27" s="70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pans="1:38" s="42" customFormat="1" ht="13.5" thickBot="1">
      <c r="A28" s="3" t="s">
        <v>37</v>
      </c>
      <c r="B28" s="71" t="s">
        <v>11</v>
      </c>
      <c r="C28" s="117"/>
      <c r="D28" s="177"/>
      <c r="E28" s="72"/>
      <c r="F28" s="153">
        <v>0.3</v>
      </c>
      <c r="G28" s="72">
        <f t="shared" ref="G28" si="2">$F28</f>
        <v>0.3</v>
      </c>
      <c r="H28" s="153">
        <v>0.3</v>
      </c>
      <c r="I28" s="68">
        <f>$H28</f>
        <v>0.3</v>
      </c>
      <c r="J28" s="67"/>
      <c r="K28" s="68"/>
      <c r="L28" s="69"/>
      <c r="M28" s="121"/>
      <c r="N28" s="68"/>
      <c r="O28" s="141"/>
    </row>
    <row r="29" spans="1:38">
      <c r="A29" s="47"/>
      <c r="B29" s="48"/>
      <c r="C29" s="48"/>
      <c r="D29" s="159"/>
      <c r="E29" s="49"/>
      <c r="F29" s="159"/>
      <c r="G29" s="49"/>
      <c r="H29" s="159"/>
      <c r="I29" s="49"/>
      <c r="J29" s="49"/>
      <c r="K29" s="49"/>
      <c r="L29" s="49"/>
      <c r="M29" s="50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pans="1:38" ht="13.5" thickBot="1">
      <c r="A30" s="42"/>
      <c r="B30" s="51"/>
      <c r="C30" s="51"/>
      <c r="D30" s="160"/>
      <c r="E30" s="51"/>
      <c r="F30" s="160"/>
      <c r="G30" s="51"/>
      <c r="H30" s="160"/>
      <c r="I30" s="51"/>
      <c r="J30" s="51"/>
      <c r="K30" s="51"/>
      <c r="L30" s="51"/>
      <c r="M30" s="5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pans="1:38">
      <c r="A31" s="1" t="s">
        <v>20</v>
      </c>
      <c r="B31" s="65"/>
      <c r="C31" s="120"/>
      <c r="D31" s="190" t="s">
        <v>0</v>
      </c>
      <c r="E31" s="189"/>
      <c r="F31" s="188" t="s">
        <v>1</v>
      </c>
      <c r="G31" s="189"/>
      <c r="H31" s="188" t="s">
        <v>2</v>
      </c>
      <c r="I31" s="189"/>
      <c r="J31" s="188" t="s">
        <v>32</v>
      </c>
      <c r="K31" s="189"/>
      <c r="L31" s="125"/>
      <c r="M31" s="11" t="s">
        <v>3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pans="1:38">
      <c r="A32" s="34"/>
      <c r="B32" s="69"/>
      <c r="C32" s="121"/>
      <c r="D32" s="167" t="s">
        <v>86</v>
      </c>
      <c r="E32" s="116" t="s">
        <v>87</v>
      </c>
      <c r="F32" s="150" t="s">
        <v>86</v>
      </c>
      <c r="G32" s="116" t="s">
        <v>87</v>
      </c>
      <c r="H32" s="150" t="s">
        <v>86</v>
      </c>
      <c r="I32" s="116" t="s">
        <v>87</v>
      </c>
      <c r="J32" s="29" t="s">
        <v>86</v>
      </c>
      <c r="K32" s="116" t="s">
        <v>87</v>
      </c>
      <c r="L32" s="69"/>
      <c r="M32" s="1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pans="1:38">
      <c r="A33" s="108" t="s">
        <v>89</v>
      </c>
      <c r="B33" s="89" t="s">
        <v>10</v>
      </c>
      <c r="C33" s="122"/>
      <c r="D33" s="180">
        <v>0</v>
      </c>
      <c r="E33" s="75">
        <v>0</v>
      </c>
      <c r="F33" s="161">
        <v>1</v>
      </c>
      <c r="G33" s="148">
        <v>1</v>
      </c>
      <c r="H33" s="161">
        <f>H17/(D17+H17)</f>
        <v>1.2589254117941295E-100</v>
      </c>
      <c r="I33" s="148">
        <f>I17/(E17+I17)</f>
        <v>9.0909090909090814E-2</v>
      </c>
      <c r="J33" s="74"/>
      <c r="K33" s="75"/>
      <c r="L33" s="76"/>
      <c r="M33" s="91" t="s">
        <v>24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pans="1:38">
      <c r="A34" s="109" t="s">
        <v>90</v>
      </c>
      <c r="B34" s="89" t="s">
        <v>6</v>
      </c>
      <c r="C34" s="122"/>
      <c r="D34" s="180">
        <f>D27*D33</f>
        <v>0</v>
      </c>
      <c r="E34" s="75">
        <f>E27*E33</f>
        <v>0</v>
      </c>
      <c r="F34" s="161">
        <f t="shared" ref="F34:I34" si="3">F28*F33</f>
        <v>0.3</v>
      </c>
      <c r="G34" s="148">
        <f t="shared" si="3"/>
        <v>0.3</v>
      </c>
      <c r="H34" s="161">
        <f t="shared" si="3"/>
        <v>3.7767762353823882E-101</v>
      </c>
      <c r="I34" s="148">
        <f t="shared" si="3"/>
        <v>2.7272727272727244E-2</v>
      </c>
      <c r="J34" s="77">
        <f>SQRT(SUMSQ(D34,F34,H34))</f>
        <v>0.3</v>
      </c>
      <c r="K34" s="78">
        <f>SQRT(SUMSQ(E34,G34,I34))</f>
        <v>0.30123711865056163</v>
      </c>
      <c r="L34" s="79"/>
      <c r="M34" s="115" t="s">
        <v>93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pans="1:38">
      <c r="A35" s="80"/>
      <c r="B35" s="69"/>
      <c r="C35" s="121"/>
      <c r="D35" s="164"/>
      <c r="E35" s="82"/>
      <c r="F35" s="157"/>
      <c r="G35" s="82"/>
      <c r="H35" s="157"/>
      <c r="I35" s="82"/>
      <c r="J35" s="84"/>
      <c r="K35" s="85"/>
      <c r="L35" s="86"/>
      <c r="M35" s="88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pans="1:38">
      <c r="A36" s="2"/>
      <c r="B36" s="69"/>
      <c r="C36" s="121"/>
      <c r="D36" s="164"/>
      <c r="E36" s="82"/>
      <c r="F36" s="157"/>
      <c r="G36" s="82"/>
      <c r="H36" s="157"/>
      <c r="I36" s="82"/>
      <c r="J36" s="81"/>
      <c r="K36" s="82"/>
      <c r="L36" s="83"/>
      <c r="M36" s="88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</row>
    <row r="37" spans="1:38">
      <c r="A37" s="108" t="s">
        <v>91</v>
      </c>
      <c r="B37" s="89" t="s">
        <v>10</v>
      </c>
      <c r="C37" s="122"/>
      <c r="D37" s="180">
        <v>0</v>
      </c>
      <c r="E37" s="75">
        <v>0</v>
      </c>
      <c r="F37" s="161">
        <f>F17/(D17+F17)</f>
        <v>1.2589254117941295E-100</v>
      </c>
      <c r="G37" s="148">
        <f>G17/(E17+G17)</f>
        <v>0.38686317984685759</v>
      </c>
      <c r="H37" s="161">
        <v>1</v>
      </c>
      <c r="I37" s="148">
        <v>1</v>
      </c>
      <c r="J37" s="74"/>
      <c r="K37" s="75"/>
      <c r="L37" s="76"/>
      <c r="M37" s="91" t="s">
        <v>24</v>
      </c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</row>
    <row r="38" spans="1:38">
      <c r="A38" s="109" t="s">
        <v>92</v>
      </c>
      <c r="B38" s="89" t="s">
        <v>6</v>
      </c>
      <c r="C38" s="122"/>
      <c r="D38" s="180">
        <f>D27*D37</f>
        <v>0</v>
      </c>
      <c r="E38" s="75">
        <f>E27*E37</f>
        <v>0</v>
      </c>
      <c r="F38" s="161">
        <f t="shared" ref="F38:I38" si="4">F28*F37</f>
        <v>3.7767762353823882E-101</v>
      </c>
      <c r="G38" s="148">
        <f t="shared" si="4"/>
        <v>0.11605895395405727</v>
      </c>
      <c r="H38" s="161">
        <f t="shared" si="4"/>
        <v>0.3</v>
      </c>
      <c r="I38" s="148">
        <f t="shared" si="4"/>
        <v>0.3</v>
      </c>
      <c r="J38" s="77">
        <f>SQRT(SUMSQ(D38,F38,H38))</f>
        <v>0.3</v>
      </c>
      <c r="K38" s="78">
        <f>SQRT(SUMSQ(E38,G38,I38))</f>
        <v>0.32166703404749136</v>
      </c>
      <c r="L38" s="79"/>
      <c r="M38" s="115" t="s">
        <v>93</v>
      </c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</row>
    <row r="39" spans="1:38">
      <c r="A39" s="80"/>
      <c r="B39" s="69"/>
      <c r="C39" s="121"/>
      <c r="D39" s="164"/>
      <c r="E39" s="82"/>
      <c r="F39" s="157"/>
      <c r="G39" s="82"/>
      <c r="H39" s="157"/>
      <c r="I39" s="82"/>
      <c r="J39" s="84"/>
      <c r="K39" s="85"/>
      <c r="L39" s="86"/>
      <c r="M39" s="88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</row>
    <row r="40" spans="1:38">
      <c r="A40" s="80"/>
      <c r="B40" s="69"/>
      <c r="C40" s="121"/>
      <c r="D40" s="164"/>
      <c r="E40" s="82"/>
      <c r="F40" s="157"/>
      <c r="G40" s="82"/>
      <c r="H40" s="157"/>
      <c r="I40" s="82"/>
      <c r="J40" s="84"/>
      <c r="K40" s="85"/>
      <c r="L40" s="86"/>
      <c r="M40" s="88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</row>
    <row r="41" spans="1:38">
      <c r="A41" s="108" t="s">
        <v>67</v>
      </c>
      <c r="B41" s="89" t="s">
        <v>10</v>
      </c>
      <c r="C41" s="122"/>
      <c r="D41" s="180">
        <v>1</v>
      </c>
      <c r="E41" s="75">
        <v>1</v>
      </c>
      <c r="F41" s="161">
        <v>1</v>
      </c>
      <c r="G41" s="148">
        <v>1</v>
      </c>
      <c r="H41" s="161">
        <v>0</v>
      </c>
      <c r="I41" s="148">
        <v>0</v>
      </c>
      <c r="J41" s="74"/>
      <c r="K41" s="75"/>
      <c r="L41" s="76"/>
      <c r="M41" s="91" t="s">
        <v>25</v>
      </c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</row>
    <row r="42" spans="1:38">
      <c r="A42" s="109" t="s">
        <v>68</v>
      </c>
      <c r="B42" s="89" t="s">
        <v>6</v>
      </c>
      <c r="C42" s="122"/>
      <c r="D42" s="180">
        <f>D27*D41</f>
        <v>1.5</v>
      </c>
      <c r="E42" s="75">
        <f>E27*E41</f>
        <v>1.5</v>
      </c>
      <c r="F42" s="161">
        <f>F$28*F41</f>
        <v>0.3</v>
      </c>
      <c r="G42" s="148">
        <f t="shared" ref="G42:I42" si="5">G$28*G41</f>
        <v>0.3</v>
      </c>
      <c r="H42" s="161">
        <f t="shared" si="5"/>
        <v>0</v>
      </c>
      <c r="I42" s="148">
        <f t="shared" si="5"/>
        <v>0</v>
      </c>
      <c r="J42" s="77">
        <f>SQRT(SUMSQ(D42,F42,H42))</f>
        <v>1.5297058540778354</v>
      </c>
      <c r="K42" s="78">
        <f>SQRT(SUMSQ(E42,G42,I42))</f>
        <v>1.5297058540778354</v>
      </c>
      <c r="L42" s="79"/>
      <c r="M42" s="115" t="s">
        <v>88</v>
      </c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</row>
    <row r="43" spans="1:38">
      <c r="A43" s="80"/>
      <c r="B43" s="69"/>
      <c r="C43" s="121"/>
      <c r="D43" s="164"/>
      <c r="E43" s="82"/>
      <c r="F43" s="157"/>
      <c r="G43" s="82"/>
      <c r="H43" s="157"/>
      <c r="I43" s="82"/>
      <c r="J43" s="84"/>
      <c r="K43" s="85"/>
      <c r="L43" s="86"/>
      <c r="M43" s="9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</row>
    <row r="44" spans="1:38">
      <c r="A44" s="2"/>
      <c r="B44" s="69"/>
      <c r="C44" s="121"/>
      <c r="D44" s="164"/>
      <c r="E44" s="82"/>
      <c r="F44" s="157"/>
      <c r="G44" s="82"/>
      <c r="H44" s="157"/>
      <c r="I44" s="82"/>
      <c r="J44" s="81"/>
      <c r="K44" s="82"/>
      <c r="L44" s="83"/>
      <c r="M44" s="9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pans="1:38">
      <c r="A45" s="108" t="s">
        <v>69</v>
      </c>
      <c r="B45" s="89" t="s">
        <v>10</v>
      </c>
      <c r="C45" s="122"/>
      <c r="D45" s="180">
        <v>1</v>
      </c>
      <c r="E45" s="75">
        <v>1</v>
      </c>
      <c r="F45" s="161">
        <v>0</v>
      </c>
      <c r="G45" s="148">
        <v>0</v>
      </c>
      <c r="H45" s="161">
        <v>1</v>
      </c>
      <c r="I45" s="148">
        <v>1</v>
      </c>
      <c r="J45" s="74"/>
      <c r="K45" s="75"/>
      <c r="L45" s="76"/>
      <c r="M45" s="91" t="s">
        <v>25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pans="1:38">
      <c r="A46" s="109" t="s">
        <v>70</v>
      </c>
      <c r="B46" s="89" t="s">
        <v>6</v>
      </c>
      <c r="C46" s="122"/>
      <c r="D46" s="180">
        <f>D27*D45</f>
        <v>1.5</v>
      </c>
      <c r="E46" s="75">
        <f>E27*E45</f>
        <v>1.5</v>
      </c>
      <c r="F46" s="161">
        <f>F$28*F45</f>
        <v>0</v>
      </c>
      <c r="G46" s="148">
        <f t="shared" ref="G46:I46" si="6">G$28*G45</f>
        <v>0</v>
      </c>
      <c r="H46" s="161">
        <f t="shared" si="6"/>
        <v>0.3</v>
      </c>
      <c r="I46" s="148">
        <f t="shared" si="6"/>
        <v>0.3</v>
      </c>
      <c r="J46" s="77">
        <f>SQRT(SUMSQ(D46,F46,H46))</f>
        <v>1.5297058540778354</v>
      </c>
      <c r="K46" s="78">
        <f>SQRT(SUMSQ(E46,G46,I46))</f>
        <v>1.5297058540778354</v>
      </c>
      <c r="L46" s="79"/>
      <c r="M46" s="115" t="s">
        <v>88</v>
      </c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pans="1:38">
      <c r="A47" s="110"/>
      <c r="B47" s="55"/>
      <c r="C47" s="123"/>
      <c r="E47" s="42"/>
      <c r="F47" s="162"/>
      <c r="G47" s="42"/>
      <c r="H47" s="162"/>
      <c r="I47" s="42"/>
      <c r="J47" s="46"/>
      <c r="K47" s="42"/>
      <c r="L47" s="55"/>
      <c r="M47" s="87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pans="1:38">
      <c r="A48" s="110"/>
      <c r="B48" s="55"/>
      <c r="C48" s="123"/>
      <c r="E48" s="42"/>
      <c r="F48" s="162"/>
      <c r="G48" s="42"/>
      <c r="H48" s="162"/>
      <c r="I48" s="42"/>
      <c r="J48" s="46"/>
      <c r="K48" s="42"/>
      <c r="L48" s="55"/>
      <c r="M48" s="87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pans="1:38">
      <c r="A49" s="108" t="s">
        <v>39</v>
      </c>
      <c r="B49" s="89" t="s">
        <v>10</v>
      </c>
      <c r="C49" s="122"/>
      <c r="D49" s="180">
        <v>1</v>
      </c>
      <c r="E49" s="75">
        <v>1</v>
      </c>
      <c r="F49" s="161">
        <f>F17/(D17+F17+H17)</f>
        <v>1.2589254117941295E-100</v>
      </c>
      <c r="G49" s="148">
        <f>G17/(E17+G17+I17)</f>
        <v>0.36451351414998096</v>
      </c>
      <c r="H49" s="161">
        <f>H17/(D17+F17+H17)</f>
        <v>1.2589254117941295E-100</v>
      </c>
      <c r="I49" s="148">
        <f>I17/(E17+G17+I17)</f>
        <v>5.7771498713638056E-2</v>
      </c>
      <c r="J49" s="74"/>
      <c r="K49" s="75"/>
      <c r="L49" s="76"/>
      <c r="M49" s="91" t="s">
        <v>24</v>
      </c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pans="1:38">
      <c r="A50" s="109" t="s">
        <v>38</v>
      </c>
      <c r="B50" s="89" t="s">
        <v>6</v>
      </c>
      <c r="C50" s="122"/>
      <c r="D50" s="180">
        <f>D$27*D49</f>
        <v>1.5</v>
      </c>
      <c r="E50" s="75">
        <f>E$27*E49</f>
        <v>1.5</v>
      </c>
      <c r="F50" s="161">
        <f>F28*F49</f>
        <v>3.7767762353823882E-101</v>
      </c>
      <c r="G50" s="148">
        <f>G28*G49</f>
        <v>0.10935405424499428</v>
      </c>
      <c r="H50" s="161">
        <f>H28*H49</f>
        <v>3.7767762353823882E-101</v>
      </c>
      <c r="I50" s="148">
        <f>I28*I49</f>
        <v>1.7331449614091415E-2</v>
      </c>
      <c r="J50" s="77">
        <f>SQRT(SUMSQ(D50,F50,H50))</f>
        <v>1.5</v>
      </c>
      <c r="K50" s="78">
        <f>SQRT(SUMSQ(E50,G50,I50))</f>
        <v>1.5040806787953707</v>
      </c>
      <c r="L50" s="79"/>
      <c r="M50" s="92" t="s">
        <v>40</v>
      </c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pans="1:38" ht="13.5" thickBot="1">
      <c r="A51" s="56"/>
      <c r="B51" s="90"/>
      <c r="C51" s="124"/>
      <c r="D51" s="181"/>
      <c r="E51" s="57"/>
      <c r="F51" s="163"/>
      <c r="G51" s="57"/>
      <c r="H51" s="163"/>
      <c r="I51" s="57"/>
      <c r="J51" s="58"/>
      <c r="K51" s="59"/>
      <c r="L51" s="60"/>
      <c r="M51" s="61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pans="1:38">
      <c r="A52" s="62"/>
      <c r="B52" s="43"/>
      <c r="C52" s="43"/>
      <c r="D52" s="164"/>
      <c r="E52" s="53"/>
      <c r="F52" s="164"/>
      <c r="G52" s="53"/>
      <c r="H52" s="164"/>
      <c r="I52" s="53"/>
      <c r="J52" s="54"/>
      <c r="K52" s="54"/>
      <c r="L52" s="54"/>
      <c r="M52" s="63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pans="1:38" ht="13.5" thickBot="1">
      <c r="A53" s="42"/>
      <c r="B53" s="42"/>
      <c r="C53" s="42"/>
      <c r="E53" s="42"/>
      <c r="G53" s="42"/>
      <c r="I53" s="42"/>
      <c r="J53" s="42"/>
      <c r="K53" s="42"/>
      <c r="L53" s="42"/>
      <c r="M53" s="63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pans="1:38">
      <c r="A54" s="1" t="s">
        <v>21</v>
      </c>
      <c r="B54" s="45"/>
      <c r="C54" s="45"/>
      <c r="D54" s="165"/>
      <c r="E54" s="45"/>
      <c r="F54" s="165"/>
      <c r="G54" s="45"/>
      <c r="H54" s="165"/>
      <c r="I54" s="45"/>
      <c r="J54" s="45"/>
      <c r="K54" s="45"/>
      <c r="L54" s="45"/>
      <c r="M54" s="66" t="s">
        <v>3</v>
      </c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pans="1:38">
      <c r="A55" s="3"/>
      <c r="B55" s="68"/>
      <c r="C55" s="68"/>
      <c r="D55" s="166"/>
      <c r="E55" s="68"/>
      <c r="F55" s="166"/>
      <c r="G55" s="68"/>
      <c r="H55" s="166"/>
      <c r="I55" s="68"/>
      <c r="J55" s="68"/>
      <c r="K55" s="68"/>
      <c r="L55" s="68"/>
      <c r="M55" s="105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pans="1:38" s="42" customFormat="1">
      <c r="A56" s="3"/>
      <c r="B56" s="68"/>
      <c r="C56" s="68"/>
      <c r="D56" s="166"/>
      <c r="E56" s="68"/>
      <c r="F56" s="166"/>
      <c r="G56" s="68"/>
      <c r="H56" s="166"/>
      <c r="I56" s="68"/>
      <c r="J56" s="68"/>
      <c r="K56" s="68"/>
      <c r="L56" s="68"/>
      <c r="M56" s="106"/>
    </row>
    <row r="57" spans="1:38">
      <c r="A57" s="3"/>
      <c r="B57" s="68"/>
      <c r="C57" s="68"/>
      <c r="D57" s="166"/>
      <c r="E57" s="68"/>
      <c r="F57" s="166"/>
      <c r="G57" s="68"/>
      <c r="H57" s="166"/>
      <c r="I57" s="68"/>
      <c r="J57" s="68"/>
      <c r="K57" s="68"/>
      <c r="L57" s="68"/>
      <c r="M57" s="105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pans="1:38" ht="13.5" thickBot="1">
      <c r="A58" s="138"/>
      <c r="B58" s="94"/>
      <c r="C58" s="94"/>
      <c r="D58" s="160"/>
      <c r="E58" s="94"/>
      <c r="F58" s="160"/>
      <c r="G58" s="94"/>
      <c r="H58" s="160"/>
      <c r="I58" s="94"/>
      <c r="J58" s="94"/>
      <c r="K58" s="94"/>
      <c r="L58" s="94"/>
      <c r="M58" s="107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pans="1:38">
      <c r="A59" s="42"/>
      <c r="B59" s="42"/>
      <c r="C59" s="42"/>
      <c r="E59" s="42"/>
      <c r="G59" s="42"/>
      <c r="I59" s="42"/>
      <c r="J59" s="42"/>
      <c r="K59" s="42"/>
      <c r="L59" s="42"/>
      <c r="M59" s="63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pans="1:38" ht="13.5" thickBot="1">
      <c r="A60" s="42"/>
      <c r="B60" s="42"/>
      <c r="C60" s="42"/>
      <c r="E60" s="42"/>
      <c r="G60" s="42"/>
      <c r="I60" s="42"/>
      <c r="J60" s="42"/>
      <c r="K60" s="42"/>
      <c r="L60" s="42"/>
      <c r="M60" s="63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pans="1:38">
      <c r="A61" s="1" t="s">
        <v>22</v>
      </c>
      <c r="B61" s="36"/>
      <c r="C61" s="16"/>
      <c r="D61" s="188" t="s">
        <v>0</v>
      </c>
      <c r="E61" s="189"/>
      <c r="F61" s="190" t="s">
        <v>1</v>
      </c>
      <c r="G61" s="189"/>
      <c r="H61" s="190" t="s">
        <v>2</v>
      </c>
      <c r="I61" s="189"/>
      <c r="J61" s="16"/>
      <c r="K61" s="16"/>
      <c r="L61" s="36"/>
      <c r="M61" s="11" t="s">
        <v>3</v>
      </c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pans="1:38">
      <c r="A62" s="2"/>
      <c r="B62" s="30"/>
      <c r="C62" s="116"/>
      <c r="D62" s="150" t="s">
        <v>86</v>
      </c>
      <c r="E62" s="116" t="s">
        <v>87</v>
      </c>
      <c r="F62" s="167" t="s">
        <v>86</v>
      </c>
      <c r="G62" s="116" t="s">
        <v>87</v>
      </c>
      <c r="H62" s="167" t="s">
        <v>86</v>
      </c>
      <c r="I62" s="116" t="s">
        <v>87</v>
      </c>
      <c r="J62" s="116"/>
      <c r="K62" s="116"/>
      <c r="L62" s="30"/>
      <c r="M62" s="1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pans="1:38">
      <c r="A63" s="2" t="s">
        <v>7</v>
      </c>
      <c r="B63" s="69" t="s">
        <v>5</v>
      </c>
      <c r="C63" s="68"/>
      <c r="D63" s="154">
        <f>D8</f>
        <v>-98</v>
      </c>
      <c r="E63" s="21">
        <f>E8</f>
        <v>-98</v>
      </c>
      <c r="F63" s="156"/>
      <c r="G63" s="21"/>
      <c r="H63" s="156"/>
      <c r="I63" s="21"/>
      <c r="J63" s="68"/>
      <c r="K63" s="68"/>
      <c r="L63" s="69"/>
      <c r="M63" s="20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pans="1:38">
      <c r="A64" s="3" t="s">
        <v>62</v>
      </c>
      <c r="B64" s="69" t="s">
        <v>6</v>
      </c>
      <c r="C64" s="68"/>
      <c r="D64" s="154"/>
      <c r="E64" s="21"/>
      <c r="F64" s="156">
        <f>F10</f>
        <v>-999</v>
      </c>
      <c r="G64" s="21">
        <f>G10</f>
        <v>-2</v>
      </c>
      <c r="H64" s="156">
        <f>H10</f>
        <v>-999</v>
      </c>
      <c r="I64" s="21">
        <f>I10</f>
        <v>-10</v>
      </c>
      <c r="J64" s="68"/>
      <c r="K64" s="68"/>
      <c r="L64" s="69"/>
      <c r="M64" s="20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pans="1:38">
      <c r="A65" s="2" t="s">
        <v>16</v>
      </c>
      <c r="B65" s="69" t="s">
        <v>6</v>
      </c>
      <c r="C65" s="68"/>
      <c r="D65" s="176">
        <v>0</v>
      </c>
      <c r="E65" s="135">
        <v>0</v>
      </c>
      <c r="F65" s="156">
        <v>0</v>
      </c>
      <c r="G65" s="135">
        <v>0</v>
      </c>
      <c r="H65" s="156">
        <v>0</v>
      </c>
      <c r="I65" s="135">
        <v>0</v>
      </c>
      <c r="J65" s="68"/>
      <c r="K65" s="68"/>
      <c r="L65" s="69"/>
      <c r="M65" s="20" t="s">
        <v>13</v>
      </c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>
      <c r="A66" s="2" t="s">
        <v>15</v>
      </c>
      <c r="B66" s="69"/>
      <c r="C66" s="68"/>
      <c r="D66" s="182">
        <f t="shared" ref="D66:E66" si="7">D63+D65</f>
        <v>-98</v>
      </c>
      <c r="E66" s="7">
        <f t="shared" si="7"/>
        <v>-98</v>
      </c>
      <c r="F66" s="158">
        <f t="shared" ref="F66:I66" si="8">F64+F65</f>
        <v>-999</v>
      </c>
      <c r="G66" s="7">
        <f t="shared" si="8"/>
        <v>-2</v>
      </c>
      <c r="H66" s="158">
        <f t="shared" si="8"/>
        <v>-999</v>
      </c>
      <c r="I66" s="7">
        <f t="shared" si="8"/>
        <v>-10</v>
      </c>
      <c r="J66" s="68"/>
      <c r="K66" s="68"/>
      <c r="L66" s="69"/>
      <c r="M66" s="20" t="s">
        <v>26</v>
      </c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</row>
    <row r="67" spans="1:38">
      <c r="A67" s="2"/>
      <c r="B67" s="69"/>
      <c r="C67" s="68"/>
      <c r="D67" s="153"/>
      <c r="E67" s="68"/>
      <c r="F67" s="156"/>
      <c r="G67" s="21"/>
      <c r="H67" s="156"/>
      <c r="I67" s="21"/>
      <c r="J67" s="68"/>
      <c r="K67" s="68"/>
      <c r="L67" s="69"/>
      <c r="M67" s="20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</row>
    <row r="68" spans="1:38">
      <c r="A68" s="95" t="s">
        <v>12</v>
      </c>
      <c r="B68" s="69"/>
      <c r="C68" s="68"/>
      <c r="D68" s="153"/>
      <c r="E68" s="68"/>
      <c r="F68" s="156"/>
      <c r="G68" s="21"/>
      <c r="H68" s="156"/>
      <c r="I68" s="21"/>
      <c r="J68" s="68"/>
      <c r="K68" s="68"/>
      <c r="L68" s="69"/>
      <c r="M68" s="20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</row>
    <row r="69" spans="1:38">
      <c r="A69" s="2" t="s">
        <v>8</v>
      </c>
      <c r="B69" s="69" t="s">
        <v>14</v>
      </c>
      <c r="C69" s="68"/>
      <c r="D69" s="157">
        <f t="shared" ref="D69:E69" si="9">(10^12)*(10^-3)*10^(D66/10)</f>
        <v>0.15848931924611098</v>
      </c>
      <c r="E69" s="82">
        <f t="shared" si="9"/>
        <v>0.15848931924611098</v>
      </c>
      <c r="F69" s="164">
        <f>(10^12)*(10^-3)*10^((D66+F66)/10)</f>
        <v>1.9952623149688152E-101</v>
      </c>
      <c r="G69" s="82">
        <f>(10^12)*(10^-3)*10^((E66+G66)/10)</f>
        <v>0.1</v>
      </c>
      <c r="H69" s="164">
        <f>(10^12)*(10^-3)*10^((D66+H66)/10)</f>
        <v>1.9952623149688152E-101</v>
      </c>
      <c r="I69" s="82">
        <f>(10^12)*(10^-3)*10^((E66+I66)/10)</f>
        <v>1.5848931924611082E-2</v>
      </c>
      <c r="J69" s="82"/>
      <c r="K69" s="82"/>
      <c r="L69" s="83"/>
      <c r="M69" s="20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</row>
    <row r="70" spans="1:38">
      <c r="A70" s="2" t="s">
        <v>8</v>
      </c>
      <c r="B70" s="35" t="s">
        <v>57</v>
      </c>
      <c r="C70" s="68"/>
      <c r="D70" s="157">
        <f>(10^12)*(10^-3)*10^((D66+10*LOG10(D5/15))/10)</f>
        <v>0.31697863849222141</v>
      </c>
      <c r="E70" s="82">
        <f>(10^12)*(10^-3)*10^((E66+10*LOG10(E5/15))/10)</f>
        <v>0.31697863849222141</v>
      </c>
      <c r="F70" s="164">
        <f>(10^12)*(10^-3)*10^((D66+F66+10*LOG10(D5/15))/10)</f>
        <v>3.9905246299376393E-101</v>
      </c>
      <c r="G70" s="82">
        <f>(10^12)*(10^-3)*10^((E66+G66+10*LOG10(E5/15))/10)</f>
        <v>0.19999999999999957</v>
      </c>
      <c r="H70" s="164">
        <f>(10^12)*(10^-3)*10^((D66+H66+10*LOG10(D5/15))/10)</f>
        <v>3.9905246299376393E-101</v>
      </c>
      <c r="I70" s="82">
        <f>(10^12)*(10^-3)*10^((E66+I66+10*LOG10(E5/15))/10)</f>
        <v>3.1697863849222109E-2</v>
      </c>
      <c r="J70" s="82"/>
      <c r="K70" s="82"/>
      <c r="L70" s="83"/>
      <c r="M70" s="20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</row>
    <row r="71" spans="1:38">
      <c r="A71" s="19" t="s">
        <v>64</v>
      </c>
      <c r="B71" s="69" t="s">
        <v>6</v>
      </c>
      <c r="C71" s="68"/>
      <c r="D71" s="153" t="s">
        <v>9</v>
      </c>
      <c r="E71" s="68" t="s">
        <v>9</v>
      </c>
      <c r="F71" s="158">
        <f>10*LOG(F70/(D70+H70))</f>
        <v>-999</v>
      </c>
      <c r="G71" s="7">
        <f>10*LOG(G70/(E70+I70))</f>
        <v>-2.4139268515822416</v>
      </c>
      <c r="H71" s="158">
        <f>10*LOG(H70/(D70+F70))</f>
        <v>-999</v>
      </c>
      <c r="I71" s="7">
        <f>10*LOG(I70/(E70+G70))</f>
        <v>-12.124426027943404</v>
      </c>
      <c r="J71" s="21"/>
      <c r="K71" s="21"/>
      <c r="L71" s="32"/>
      <c r="M71" s="20" t="str">
        <f>M19</f>
        <v>For PRS Es/Iot range check</v>
      </c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</row>
    <row r="72" spans="1:38">
      <c r="A72" s="19" t="s">
        <v>63</v>
      </c>
      <c r="B72" s="69" t="s">
        <v>5</v>
      </c>
      <c r="C72" s="68"/>
      <c r="D72" s="153" t="s">
        <v>9</v>
      </c>
      <c r="E72" s="68" t="s">
        <v>9</v>
      </c>
      <c r="F72" s="158">
        <f>D66+F66</f>
        <v>-1097</v>
      </c>
      <c r="G72" s="7">
        <f>E66+G66</f>
        <v>-100</v>
      </c>
      <c r="H72" s="158">
        <f>D66+H66</f>
        <v>-1097</v>
      </c>
      <c r="I72" s="7">
        <f>E66+I66</f>
        <v>-108</v>
      </c>
      <c r="J72" s="68"/>
      <c r="K72" s="68"/>
      <c r="L72" s="69"/>
      <c r="M72" s="20" t="str">
        <f>M20</f>
        <v>For PRP level range check</v>
      </c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</row>
    <row r="73" spans="1:38">
      <c r="A73" s="19" t="s">
        <v>63</v>
      </c>
      <c r="B73" s="35" t="s">
        <v>56</v>
      </c>
      <c r="C73" s="68"/>
      <c r="D73" s="153" t="s">
        <v>9</v>
      </c>
      <c r="E73" s="68" t="s">
        <v>9</v>
      </c>
      <c r="F73" s="168">
        <f>F72+10*LOG10(D5/15)</f>
        <v>-1093.9897000433602</v>
      </c>
      <c r="G73" s="96">
        <f>G72+10*LOG10(E5/15)</f>
        <v>-96.989700043360187</v>
      </c>
      <c r="H73" s="168">
        <f>H72+10*LOG10(F5/15)</f>
        <v>-1097</v>
      </c>
      <c r="I73" s="96">
        <f>I72+10*LOG10(G5/15)</f>
        <v>-104.98970004336019</v>
      </c>
      <c r="J73" s="68"/>
      <c r="K73" s="68"/>
      <c r="L73" s="69"/>
      <c r="M73" s="20" t="str">
        <f>M21</f>
        <v>For PRP level range check</v>
      </c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</row>
    <row r="74" spans="1:38" ht="13.5" thickBot="1">
      <c r="A74" s="97" t="s">
        <v>34</v>
      </c>
      <c r="B74" s="33" t="s">
        <v>59</v>
      </c>
      <c r="C74" s="94"/>
      <c r="D74" s="183">
        <f>10*LOG((D70+F70+H70)*10^-9)+10*LOG((47.88*10^6)/(D5*10^3))</f>
        <v>-62.959371173213114</v>
      </c>
      <c r="E74" s="98">
        <f>10*LOG((E70+G70+I70)*10^-9)+10*LOG((47.88*10^6)/(E5*10^3))</f>
        <v>-60.576507515170476</v>
      </c>
      <c r="F74" s="169" t="s">
        <v>9</v>
      </c>
      <c r="G74" s="94" t="s">
        <v>9</v>
      </c>
      <c r="H74" s="169" t="s">
        <v>9</v>
      </c>
      <c r="I74" s="94" t="s">
        <v>9</v>
      </c>
      <c r="J74" s="94"/>
      <c r="K74" s="94"/>
      <c r="L74" s="99"/>
      <c r="M74" s="14" t="s">
        <v>35</v>
      </c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</row>
    <row r="75" spans="1:38">
      <c r="A75" s="42"/>
      <c r="B75" s="43"/>
      <c r="C75" s="43"/>
      <c r="D75" s="166"/>
      <c r="E75" s="43"/>
      <c r="F75" s="158"/>
      <c r="G75" s="64"/>
      <c r="H75" s="158"/>
      <c r="I75" s="64"/>
      <c r="J75" s="43"/>
      <c r="K75" s="43"/>
      <c r="L75" s="43"/>
      <c r="M75" s="63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</row>
    <row r="76" spans="1:38" ht="13.5" thickBot="1">
      <c r="A76" s="42"/>
      <c r="B76" s="42"/>
      <c r="C76" s="42"/>
      <c r="E76" s="42"/>
      <c r="G76" s="42"/>
      <c r="I76" s="42"/>
      <c r="J76" s="42"/>
      <c r="K76" s="42"/>
      <c r="L76" s="42"/>
      <c r="M76" s="63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</row>
    <row r="77" spans="1:38">
      <c r="A77" s="1" t="s">
        <v>23</v>
      </c>
      <c r="B77" s="65"/>
      <c r="C77" s="45"/>
      <c r="D77" s="188" t="s">
        <v>0</v>
      </c>
      <c r="E77" s="189"/>
      <c r="F77" s="188" t="s">
        <v>1</v>
      </c>
      <c r="G77" s="189"/>
      <c r="H77" s="190" t="s">
        <v>2</v>
      </c>
      <c r="I77" s="189"/>
      <c r="J77" s="188" t="s">
        <v>32</v>
      </c>
      <c r="K77" s="189"/>
      <c r="L77" s="36" t="s">
        <v>55</v>
      </c>
      <c r="M77" s="11" t="s">
        <v>3</v>
      </c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</row>
    <row r="78" spans="1:38">
      <c r="A78" s="34"/>
      <c r="B78" s="69"/>
      <c r="C78" s="68"/>
      <c r="D78" s="150" t="s">
        <v>86</v>
      </c>
      <c r="E78" s="116" t="s">
        <v>87</v>
      </c>
      <c r="F78" s="150" t="s">
        <v>86</v>
      </c>
      <c r="G78" s="116" t="s">
        <v>87</v>
      </c>
      <c r="H78" s="167" t="s">
        <v>86</v>
      </c>
      <c r="I78" s="116" t="s">
        <v>87</v>
      </c>
      <c r="J78" s="29" t="s">
        <v>86</v>
      </c>
      <c r="K78" s="116" t="s">
        <v>87</v>
      </c>
      <c r="L78" s="126"/>
      <c r="M78" s="1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</row>
    <row r="79" spans="1:38">
      <c r="A79" s="108" t="s">
        <v>72</v>
      </c>
      <c r="B79" s="89" t="s">
        <v>6</v>
      </c>
      <c r="C79" s="93"/>
      <c r="D79" s="184"/>
      <c r="E79" s="100"/>
      <c r="F79" s="170">
        <f>F80-J80</f>
        <v>-999.3</v>
      </c>
      <c r="G79" s="101">
        <f>G80-K80</f>
        <v>-2.7151639702328034</v>
      </c>
      <c r="H79" s="173"/>
      <c r="I79" s="146"/>
      <c r="J79" s="74"/>
      <c r="K79" s="75"/>
      <c r="L79" s="127">
        <v>-3</v>
      </c>
      <c r="M79" s="132" t="s">
        <v>71</v>
      </c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</row>
    <row r="80" spans="1:38">
      <c r="A80" s="109" t="s">
        <v>73</v>
      </c>
      <c r="B80" s="89" t="s">
        <v>6</v>
      </c>
      <c r="C80" s="93"/>
      <c r="D80" s="184"/>
      <c r="E80" s="100"/>
      <c r="F80" s="170">
        <f t="shared" ref="F80:G80" si="10">F71</f>
        <v>-999</v>
      </c>
      <c r="G80" s="100">
        <f t="shared" si="10"/>
        <v>-2.4139268515822416</v>
      </c>
      <c r="H80" s="173"/>
      <c r="I80" s="146"/>
      <c r="J80" s="77">
        <f>J34</f>
        <v>0.3</v>
      </c>
      <c r="K80" s="78">
        <f>K34</f>
        <v>0.30123711865056163</v>
      </c>
      <c r="L80" s="128"/>
      <c r="M80" s="133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</row>
    <row r="81" spans="1:38">
      <c r="A81" s="108" t="s">
        <v>74</v>
      </c>
      <c r="B81" s="89" t="s">
        <v>6</v>
      </c>
      <c r="C81" s="93"/>
      <c r="D81" s="184"/>
      <c r="E81" s="100"/>
      <c r="F81" s="170">
        <f>F80+J80</f>
        <v>-998.7</v>
      </c>
      <c r="G81" s="100">
        <f>G80+K80</f>
        <v>-2.1126897329316798</v>
      </c>
      <c r="H81" s="173"/>
      <c r="I81" s="146"/>
      <c r="J81" s="77"/>
      <c r="K81" s="78"/>
      <c r="L81" s="129"/>
      <c r="M81" s="133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</row>
    <row r="82" spans="1:38">
      <c r="A82" s="2"/>
      <c r="B82" s="69"/>
      <c r="C82" s="68"/>
      <c r="D82" s="154"/>
      <c r="E82" s="21"/>
      <c r="F82" s="154"/>
      <c r="G82" s="21"/>
      <c r="H82" s="156"/>
      <c r="I82" s="21"/>
      <c r="J82" s="81"/>
      <c r="K82" s="82"/>
      <c r="L82" s="130"/>
      <c r="M82" s="133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</row>
    <row r="83" spans="1:38">
      <c r="A83" s="108" t="s">
        <v>75</v>
      </c>
      <c r="B83" s="89" t="s">
        <v>6</v>
      </c>
      <c r="C83" s="93"/>
      <c r="D83" s="184"/>
      <c r="E83" s="100"/>
      <c r="F83" s="170"/>
      <c r="G83" s="146"/>
      <c r="H83" s="173">
        <f>H84-J84</f>
        <v>-999.3</v>
      </c>
      <c r="I83" s="101">
        <f>I84-K84</f>
        <v>-12.446093061990895</v>
      </c>
      <c r="J83" s="74"/>
      <c r="K83" s="75"/>
      <c r="L83" s="127">
        <v>-13</v>
      </c>
      <c r="M83" s="132" t="s">
        <v>71</v>
      </c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</row>
    <row r="84" spans="1:38">
      <c r="A84" s="109" t="s">
        <v>76</v>
      </c>
      <c r="B84" s="89" t="s">
        <v>6</v>
      </c>
      <c r="C84" s="93"/>
      <c r="D84" s="184"/>
      <c r="E84" s="100"/>
      <c r="F84" s="170"/>
      <c r="G84" s="146"/>
      <c r="H84" s="173">
        <f t="shared" ref="H84:I84" si="11">H71</f>
        <v>-999</v>
      </c>
      <c r="I84" s="100">
        <f t="shared" si="11"/>
        <v>-12.124426027943404</v>
      </c>
      <c r="J84" s="77">
        <f>J38</f>
        <v>0.3</v>
      </c>
      <c r="K84" s="78">
        <f>K38</f>
        <v>0.32166703404749136</v>
      </c>
      <c r="L84" s="128"/>
      <c r="M84" s="134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</row>
    <row r="85" spans="1:38">
      <c r="A85" s="108" t="s">
        <v>77</v>
      </c>
      <c r="B85" s="89" t="s">
        <v>6</v>
      </c>
      <c r="C85" s="93"/>
      <c r="D85" s="184"/>
      <c r="E85" s="100"/>
      <c r="F85" s="170"/>
      <c r="G85" s="146"/>
      <c r="H85" s="173">
        <f>H84+J84</f>
        <v>-998.7</v>
      </c>
      <c r="I85" s="100">
        <f>I84+K84</f>
        <v>-11.802758993895912</v>
      </c>
      <c r="J85" s="77"/>
      <c r="K85" s="78"/>
      <c r="L85" s="129"/>
      <c r="M85" s="134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</row>
    <row r="86" spans="1:38">
      <c r="A86" s="2"/>
      <c r="B86" s="69"/>
      <c r="C86" s="68"/>
      <c r="D86" s="154"/>
      <c r="E86" s="21"/>
      <c r="F86" s="154"/>
      <c r="G86" s="21"/>
      <c r="H86" s="156"/>
      <c r="I86" s="21"/>
      <c r="J86" s="84"/>
      <c r="K86" s="85"/>
      <c r="L86" s="131"/>
      <c r="M86" s="134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</row>
    <row r="87" spans="1:38">
      <c r="A87" s="108" t="s">
        <v>79</v>
      </c>
      <c r="B87" s="137" t="s">
        <v>58</v>
      </c>
      <c r="C87" s="93"/>
      <c r="D87" s="184"/>
      <c r="E87" s="100"/>
      <c r="F87" s="170">
        <f>F88-J88</f>
        <v>-1095.519405897438</v>
      </c>
      <c r="G87" s="101">
        <f>G88-K88</f>
        <v>-98.51940589743802</v>
      </c>
      <c r="H87" s="173"/>
      <c r="I87" s="146"/>
      <c r="J87" s="74"/>
      <c r="K87" s="75"/>
      <c r="L87" s="127">
        <f>-121</f>
        <v>-121</v>
      </c>
      <c r="M87" s="132" t="s">
        <v>98</v>
      </c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</row>
    <row r="88" spans="1:38">
      <c r="A88" s="109" t="s">
        <v>80</v>
      </c>
      <c r="B88" s="137" t="s">
        <v>58</v>
      </c>
      <c r="C88" s="93"/>
      <c r="D88" s="184"/>
      <c r="E88" s="100"/>
      <c r="F88" s="170">
        <f>F73</f>
        <v>-1093.9897000433602</v>
      </c>
      <c r="G88" s="100">
        <f t="shared" ref="G88" si="12">G73</f>
        <v>-96.989700043360187</v>
      </c>
      <c r="H88" s="173"/>
      <c r="I88" s="146"/>
      <c r="J88" s="77">
        <f>J42</f>
        <v>1.5297058540778354</v>
      </c>
      <c r="K88" s="78">
        <f>K42</f>
        <v>1.5297058540778354</v>
      </c>
      <c r="L88" s="128"/>
      <c r="M88" s="134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</row>
    <row r="89" spans="1:38">
      <c r="A89" s="108" t="s">
        <v>78</v>
      </c>
      <c r="B89" s="137" t="s">
        <v>58</v>
      </c>
      <c r="C89" s="93"/>
      <c r="D89" s="184"/>
      <c r="E89" s="100"/>
      <c r="F89" s="170">
        <f>F88+J88</f>
        <v>-1092.4599941892825</v>
      </c>
      <c r="G89" s="100">
        <f>G88+K88</f>
        <v>-95.459994189282355</v>
      </c>
      <c r="H89" s="173"/>
      <c r="I89" s="146"/>
      <c r="J89" s="74"/>
      <c r="K89" s="75"/>
      <c r="L89" s="128"/>
      <c r="M89" s="134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</row>
    <row r="90" spans="1:38">
      <c r="A90" s="2"/>
      <c r="B90" s="69"/>
      <c r="C90" s="68"/>
      <c r="D90" s="154"/>
      <c r="E90" s="21"/>
      <c r="F90" s="154"/>
      <c r="G90" s="21"/>
      <c r="H90" s="156"/>
      <c r="I90" s="21"/>
      <c r="J90" s="84"/>
      <c r="K90" s="85"/>
      <c r="L90" s="131"/>
      <c r="M90" s="134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</row>
    <row r="91" spans="1:38">
      <c r="A91" s="108" t="s">
        <v>81</v>
      </c>
      <c r="B91" s="137" t="s">
        <v>58</v>
      </c>
      <c r="C91" s="93"/>
      <c r="D91" s="184"/>
      <c r="E91" s="100"/>
      <c r="F91" s="170"/>
      <c r="G91" s="146"/>
      <c r="H91" s="173">
        <f>H92-J92</f>
        <v>-1098.5297058540777</v>
      </c>
      <c r="I91" s="101">
        <f>I92-K92</f>
        <v>-106.51940589743802</v>
      </c>
      <c r="J91" s="74"/>
      <c r="K91" s="75"/>
      <c r="L91" s="127">
        <f>-121</f>
        <v>-121</v>
      </c>
      <c r="M91" s="132" t="s">
        <v>98</v>
      </c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</row>
    <row r="92" spans="1:38">
      <c r="A92" s="109" t="s">
        <v>82</v>
      </c>
      <c r="B92" s="137" t="s">
        <v>58</v>
      </c>
      <c r="C92" s="93"/>
      <c r="D92" s="184"/>
      <c r="E92" s="100"/>
      <c r="F92" s="170"/>
      <c r="G92" s="146"/>
      <c r="H92" s="173">
        <f>H73</f>
        <v>-1097</v>
      </c>
      <c r="I92" s="100">
        <f t="shared" ref="I92" si="13">I73</f>
        <v>-104.98970004336019</v>
      </c>
      <c r="J92" s="77">
        <f>J46</f>
        <v>1.5297058540778354</v>
      </c>
      <c r="K92" s="78">
        <f>K46</f>
        <v>1.5297058540778354</v>
      </c>
      <c r="L92" s="128"/>
      <c r="M92" s="134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</row>
    <row r="93" spans="1:38">
      <c r="A93" s="108" t="s">
        <v>83</v>
      </c>
      <c r="B93" s="137" t="s">
        <v>58</v>
      </c>
      <c r="C93" s="93"/>
      <c r="D93" s="184"/>
      <c r="E93" s="100"/>
      <c r="F93" s="170"/>
      <c r="G93" s="146"/>
      <c r="H93" s="173">
        <f>H92+J92</f>
        <v>-1095.4702941459223</v>
      </c>
      <c r="I93" s="100">
        <f>I92+K92</f>
        <v>-103.45999418928236</v>
      </c>
      <c r="J93" s="74"/>
      <c r="K93" s="75"/>
      <c r="L93" s="129"/>
      <c r="M93" s="134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</row>
    <row r="94" spans="1:38">
      <c r="A94" s="2"/>
      <c r="B94" s="103"/>
      <c r="C94" s="102"/>
      <c r="D94" s="162"/>
      <c r="E94" s="102"/>
      <c r="F94" s="162"/>
      <c r="G94" s="102"/>
      <c r="I94" s="102"/>
      <c r="J94" s="2"/>
      <c r="K94" s="102"/>
      <c r="L94" s="131"/>
      <c r="M94" s="134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</row>
    <row r="95" spans="1:38">
      <c r="A95" s="108" t="s">
        <v>42</v>
      </c>
      <c r="B95" s="137" t="s">
        <v>59</v>
      </c>
      <c r="C95" s="93"/>
      <c r="D95" s="170">
        <f>D96-J96</f>
        <v>-64.459371173213114</v>
      </c>
      <c r="E95" s="101">
        <f>E96-K96</f>
        <v>-62.080588193965845</v>
      </c>
      <c r="F95" s="171"/>
      <c r="G95" s="147"/>
      <c r="H95" s="174"/>
      <c r="I95" s="104"/>
      <c r="J95" s="73"/>
      <c r="K95" s="104"/>
      <c r="L95" s="127">
        <f>-121+10*LOG((47.88*10^6)/(E5*10^3))</f>
        <v>-88.969671129852898</v>
      </c>
      <c r="M95" s="132" t="s">
        <v>95</v>
      </c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</row>
    <row r="96" spans="1:38">
      <c r="A96" s="109" t="s">
        <v>41</v>
      </c>
      <c r="B96" s="137" t="s">
        <v>59</v>
      </c>
      <c r="C96" s="93"/>
      <c r="D96" s="170">
        <f>D74</f>
        <v>-62.959371173213114</v>
      </c>
      <c r="E96" s="100">
        <f t="shared" ref="E96" si="14">E74</f>
        <v>-60.576507515170476</v>
      </c>
      <c r="F96" s="171"/>
      <c r="G96" s="147"/>
      <c r="H96" s="174"/>
      <c r="I96" s="104"/>
      <c r="J96" s="77">
        <f t="shared" ref="J96:K96" si="15">J50</f>
        <v>1.5</v>
      </c>
      <c r="K96" s="78">
        <f t="shared" si="15"/>
        <v>1.5040806787953707</v>
      </c>
      <c r="L96" s="128"/>
      <c r="M96" s="134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</row>
    <row r="97" spans="1:38">
      <c r="A97" s="108" t="s">
        <v>85</v>
      </c>
      <c r="B97" s="137" t="s">
        <v>59</v>
      </c>
      <c r="C97" s="93"/>
      <c r="D97" s="170">
        <f>D96+J96</f>
        <v>-61.459371173213114</v>
      </c>
      <c r="E97" s="101">
        <f>E96+K96</f>
        <v>-59.072426836375108</v>
      </c>
      <c r="F97" s="171"/>
      <c r="G97" s="147"/>
      <c r="H97" s="174"/>
      <c r="I97" s="104"/>
      <c r="J97" s="73"/>
      <c r="K97" s="104"/>
      <c r="L97" s="127">
        <v>-50</v>
      </c>
      <c r="M97" s="132" t="s">
        <v>96</v>
      </c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</row>
    <row r="98" spans="1:38">
      <c r="A98" s="2"/>
      <c r="B98" s="69"/>
      <c r="C98" s="68"/>
      <c r="D98" s="154"/>
      <c r="E98" s="21"/>
      <c r="F98" s="162"/>
      <c r="G98" s="102"/>
      <c r="I98" s="102"/>
      <c r="J98" s="2"/>
      <c r="K98" s="102"/>
      <c r="L98" s="131"/>
      <c r="M98" s="134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</row>
    <row r="99" spans="1:38" ht="13.5" thickBot="1">
      <c r="A99" s="23" t="s">
        <v>27</v>
      </c>
      <c r="B99" s="39"/>
      <c r="C99" s="24"/>
      <c r="D99" s="185"/>
      <c r="E99" s="24"/>
      <c r="F99" s="172"/>
      <c r="G99" s="22"/>
      <c r="H99" s="175"/>
      <c r="I99" s="22"/>
      <c r="J99" s="37"/>
      <c r="K99" s="22"/>
      <c r="L99" s="38"/>
      <c r="M99" s="15" t="s">
        <v>28</v>
      </c>
    </row>
    <row r="100" spans="1:38">
      <c r="M100" s="9"/>
    </row>
    <row r="101" spans="1:38">
      <c r="M101" s="9" t="s">
        <v>44</v>
      </c>
    </row>
  </sheetData>
  <mergeCells count="20">
    <mergeCell ref="J31:K31"/>
    <mergeCell ref="D61:E61"/>
    <mergeCell ref="F61:G61"/>
    <mergeCell ref="H61:I61"/>
    <mergeCell ref="D77:E77"/>
    <mergeCell ref="F77:G77"/>
    <mergeCell ref="H77:I77"/>
    <mergeCell ref="J77:K77"/>
    <mergeCell ref="D25:E25"/>
    <mergeCell ref="F25:G25"/>
    <mergeCell ref="H25:I25"/>
    <mergeCell ref="D31:E31"/>
    <mergeCell ref="F31:G31"/>
    <mergeCell ref="H31:I31"/>
    <mergeCell ref="D2:E2"/>
    <mergeCell ref="F2:G2"/>
    <mergeCell ref="H2:I2"/>
    <mergeCell ref="D15:E15"/>
    <mergeCell ref="F15:G15"/>
    <mergeCell ref="H15:I15"/>
  </mergeCells>
  <conditionalFormatting sqref="D95:E95">
    <cfRule type="cellIs" dxfId="7" priority="1" stopIfTrue="1" operator="lessThan">
      <formula>$L$95</formula>
    </cfRule>
  </conditionalFormatting>
  <conditionalFormatting sqref="E97">
    <cfRule type="cellIs" dxfId="6" priority="2" stopIfTrue="1" operator="greaterThan">
      <formula>$L$97</formula>
    </cfRule>
  </conditionalFormatting>
  <conditionalFormatting sqref="G79">
    <cfRule type="cellIs" dxfId="5" priority="6" stopIfTrue="1" operator="lessThan">
      <formula>$L$79</formula>
    </cfRule>
  </conditionalFormatting>
  <conditionalFormatting sqref="G87">
    <cfRule type="cellIs" dxfId="4" priority="4" stopIfTrue="1" operator="lessThan">
      <formula>$L$87</formula>
    </cfRule>
  </conditionalFormatting>
  <conditionalFormatting sqref="I83">
    <cfRule type="cellIs" dxfId="3" priority="5" stopIfTrue="1" operator="lessThan">
      <formula>$L$83</formula>
    </cfRule>
  </conditionalFormatting>
  <conditionalFormatting sqref="I91">
    <cfRule type="cellIs" dxfId="2" priority="3" stopIfTrue="1" operator="lessThan">
      <formula>$L$91</formula>
    </cfRule>
  </conditionalFormatting>
  <conditionalFormatting sqref="M99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16.2.6-1 Subtest 1</vt:lpstr>
      <vt:lpstr>16.2.6-1 Subtest 2</vt:lpstr>
      <vt:lpstr>16.2.6-3 Subtest1</vt:lpstr>
      <vt:lpstr>16.2.6-3 Subtest2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2025-02-06T10:24:33Z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